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給食センター\◆データ交換(栄養士関係)\☆ 学校給食用物資供給申請書\令和8年度\1.提出書類\"/>
    </mc:Choice>
  </mc:AlternateContent>
  <xr:revisionPtr revIDLastSave="0" documentId="13_ncr:1_{F7F81298-F666-4813-948F-4785396FD1D5}" xr6:coauthVersionLast="47" xr6:coauthVersionMax="47" xr10:uidLastSave="{00000000-0000-0000-0000-000000000000}"/>
  <bookViews>
    <workbookView xWindow="-120" yWindow="-120" windowWidth="20730" windowHeight="11040" tabRatio="943" xr2:uid="{00000000-000D-0000-FFFF-FFFF00000000}"/>
  </bookViews>
  <sheets>
    <sheet name="(小)愛西C" sheetId="12" r:id="rId1"/>
    <sheet name="(中)愛西C" sheetId="10" r:id="rId2"/>
    <sheet name="(小)八開C" sheetId="11" r:id="rId3"/>
    <sheet name="(中)八開C" sheetId="17" r:id="rId4"/>
    <sheet name="北河田小" sheetId="13" r:id="rId5"/>
    <sheet name="勝幡小" sheetId="14" r:id="rId6"/>
    <sheet name="草平小" sheetId="15" r:id="rId7"/>
    <sheet name="西川端小" sheetId="16" r:id="rId8"/>
    <sheet name="佐織中" sheetId="18" r:id="rId9"/>
    <sheet name="佐織西中" sheetId="19" r:id="rId10"/>
    <sheet name="★使用月入力★　　小学校（愛西案元データ)" sheetId="9" r:id="rId11"/>
    <sheet name="中学校（愛西案元データ）" sheetId="20" r:id="rId12"/>
    <sheet name="小学校（原本）" sheetId="1" r:id="rId13"/>
    <sheet name="中学校（原本）" sheetId="6" r:id="rId14"/>
    <sheet name="小学校（森田案)" sheetId="21" r:id="rId15"/>
    <sheet name="中学校（森田案）" sheetId="22" r:id="rId16"/>
  </sheets>
  <definedNames>
    <definedName name="_xlnm.Print_Area" localSheetId="0">'(小)愛西C'!$A$1:$V$59</definedName>
    <definedName name="_xlnm.Print_Area" localSheetId="2">'(小)八開C'!$A$1:$V$59</definedName>
    <definedName name="_xlnm.Print_Area" localSheetId="1">'(中)愛西C'!$A$1:$V$59</definedName>
    <definedName name="_xlnm.Print_Area" localSheetId="3">'(中)八開C'!$A$1:$V$59</definedName>
    <definedName name="_xlnm.Print_Area" localSheetId="10">'★使用月入力★　　小学校（愛西案元データ)'!$A$1:$V$59</definedName>
    <definedName name="_xlnm.Print_Area" localSheetId="9">佐織西中!$A$1:$V$59</definedName>
    <definedName name="_xlnm.Print_Area" localSheetId="8">佐織中!$A$1:$V$59</definedName>
    <definedName name="_xlnm.Print_Area" localSheetId="5">勝幡小!$A$1:$V$59</definedName>
    <definedName name="_xlnm.Print_Area" localSheetId="12">'小学校（原本）'!$A$1:$V$59</definedName>
    <definedName name="_xlnm.Print_Area" localSheetId="14">'小学校（森田案)'!$A$1:$V$59</definedName>
    <definedName name="_xlnm.Print_Area" localSheetId="7">西川端小!$A$1:$V$59</definedName>
    <definedName name="_xlnm.Print_Area" localSheetId="6">草平小!$A$1:$V$59</definedName>
    <definedName name="_xlnm.Print_Area" localSheetId="11">'中学校（愛西案元データ）'!$A$1:$V$59</definedName>
    <definedName name="_xlnm.Print_Area" localSheetId="13">'中学校（原本）'!$A$1:$V$59</definedName>
    <definedName name="_xlnm.Print_Area" localSheetId="15">'中学校（森田案）'!$A$1:$V$59</definedName>
    <definedName name="_xlnm.Print_Area" localSheetId="4">北河田小!$A$1:$V$59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1" i="19" l="1"/>
  <c r="S41" i="19"/>
  <c r="R41" i="19"/>
  <c r="Q41" i="19"/>
  <c r="P41" i="19"/>
  <c r="O41" i="19"/>
  <c r="N41" i="19"/>
  <c r="M41" i="19"/>
  <c r="L41" i="19"/>
  <c r="K41" i="19"/>
  <c r="J41" i="19"/>
  <c r="I41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T41" i="18"/>
  <c r="S41" i="18"/>
  <c r="R41" i="18"/>
  <c r="Q41" i="18"/>
  <c r="P41" i="18"/>
  <c r="O41" i="18"/>
  <c r="N41" i="18"/>
  <c r="M41" i="18"/>
  <c r="L41" i="18"/>
  <c r="K41" i="18"/>
  <c r="J41" i="18"/>
  <c r="I41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T41" i="16"/>
  <c r="S41" i="16"/>
  <c r="R41" i="16"/>
  <c r="Q41" i="16"/>
  <c r="P41" i="16"/>
  <c r="O41" i="16"/>
  <c r="N41" i="16"/>
  <c r="M41" i="16"/>
  <c r="L41" i="16"/>
  <c r="K41" i="16"/>
  <c r="J41" i="16"/>
  <c r="I41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T41" i="15"/>
  <c r="S41" i="15"/>
  <c r="R41" i="15"/>
  <c r="Q41" i="15"/>
  <c r="P41" i="15"/>
  <c r="O41" i="15"/>
  <c r="N41" i="15"/>
  <c r="M41" i="15"/>
  <c r="L41" i="15"/>
  <c r="K41" i="15"/>
  <c r="J41" i="15"/>
  <c r="I41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T41" i="14"/>
  <c r="S41" i="14"/>
  <c r="R41" i="14"/>
  <c r="Q41" i="14"/>
  <c r="P41" i="14"/>
  <c r="O41" i="14"/>
  <c r="N41" i="14"/>
  <c r="M41" i="14"/>
  <c r="L41" i="14"/>
  <c r="K41" i="14"/>
  <c r="J41" i="14"/>
  <c r="I41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T41" i="13"/>
  <c r="S41" i="13"/>
  <c r="R41" i="13"/>
  <c r="Q41" i="13"/>
  <c r="P41" i="13"/>
  <c r="O41" i="13"/>
  <c r="N41" i="13"/>
  <c r="M41" i="13"/>
  <c r="L41" i="13"/>
  <c r="K41" i="13"/>
  <c r="J41" i="13"/>
  <c r="I41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T41" i="17"/>
  <c r="S41" i="17"/>
  <c r="R41" i="17"/>
  <c r="Q41" i="17"/>
  <c r="P41" i="17"/>
  <c r="O41" i="17"/>
  <c r="N41" i="17"/>
  <c r="M41" i="17"/>
  <c r="L41" i="17"/>
  <c r="K41" i="17"/>
  <c r="J41" i="17"/>
  <c r="I41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T41" i="11"/>
  <c r="S41" i="11"/>
  <c r="R41" i="11"/>
  <c r="Q41" i="11"/>
  <c r="P41" i="11"/>
  <c r="O41" i="11"/>
  <c r="N41" i="11"/>
  <c r="M41" i="11"/>
  <c r="L41" i="11"/>
  <c r="K41" i="11"/>
  <c r="J41" i="11"/>
  <c r="I41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T41" i="12"/>
  <c r="S41" i="12"/>
  <c r="R41" i="12"/>
  <c r="Q41" i="12"/>
  <c r="P41" i="12"/>
  <c r="O41" i="12"/>
  <c r="N41" i="12"/>
  <c r="M41" i="12"/>
  <c r="L41" i="12"/>
  <c r="K41" i="12"/>
  <c r="J41" i="12"/>
  <c r="I41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T41" i="10"/>
  <c r="S41" i="10"/>
  <c r="R41" i="10"/>
  <c r="Q41" i="10"/>
  <c r="P41" i="10"/>
  <c r="O41" i="10"/>
  <c r="N41" i="10"/>
  <c r="M41" i="10"/>
  <c r="L41" i="10"/>
  <c r="K41" i="10"/>
  <c r="J41" i="10"/>
  <c r="I41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T41" i="20"/>
  <c r="S41" i="20"/>
  <c r="R41" i="20"/>
  <c r="Q41" i="20"/>
  <c r="P41" i="20"/>
  <c r="O41" i="20"/>
  <c r="N41" i="20"/>
  <c r="M41" i="20"/>
  <c r="L41" i="20"/>
  <c r="K41" i="20"/>
  <c r="J41" i="20"/>
  <c r="I41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N58" i="22"/>
  <c r="L58" i="22"/>
  <c r="T57" i="22"/>
  <c r="S57" i="22"/>
  <c r="R57" i="22"/>
  <c r="Q57" i="22"/>
  <c r="P57" i="22"/>
  <c r="O57" i="22"/>
  <c r="N57" i="22"/>
  <c r="M57" i="22"/>
  <c r="M58" i="22" s="1"/>
  <c r="L57" i="22"/>
  <c r="K57" i="22"/>
  <c r="J57" i="22"/>
  <c r="I57" i="22"/>
  <c r="U56" i="22"/>
  <c r="U55" i="22"/>
  <c r="U54" i="22"/>
  <c r="U53" i="22"/>
  <c r="U52" i="22"/>
  <c r="U51" i="22"/>
  <c r="U50" i="22"/>
  <c r="U49" i="22"/>
  <c r="U48" i="22"/>
  <c r="U47" i="22"/>
  <c r="U46" i="22"/>
  <c r="U45" i="22"/>
  <c r="U44" i="22"/>
  <c r="U43" i="22"/>
  <c r="U57" i="22" s="1"/>
  <c r="T41" i="22"/>
  <c r="S41" i="22"/>
  <c r="R41" i="22"/>
  <c r="Q41" i="22"/>
  <c r="P41" i="22"/>
  <c r="O41" i="22"/>
  <c r="O58" i="22" s="1"/>
  <c r="N41" i="22"/>
  <c r="M41" i="22"/>
  <c r="L41" i="22"/>
  <c r="K41" i="22"/>
  <c r="J41" i="22"/>
  <c r="I41" i="22"/>
  <c r="U41" i="22" s="1"/>
  <c r="U40" i="22"/>
  <c r="U39" i="22"/>
  <c r="U38" i="22"/>
  <c r="U37" i="22"/>
  <c r="U36" i="22"/>
  <c r="U58" i="22" s="1"/>
  <c r="T36" i="22"/>
  <c r="T58" i="22" s="1"/>
  <c r="S36" i="22"/>
  <c r="S58" i="22" s="1"/>
  <c r="R36" i="22"/>
  <c r="R58" i="22" s="1"/>
  <c r="Q36" i="22"/>
  <c r="Q58" i="22" s="1"/>
  <c r="P36" i="22"/>
  <c r="P58" i="22" s="1"/>
  <c r="O36" i="22"/>
  <c r="N36" i="22"/>
  <c r="M36" i="22"/>
  <c r="L36" i="22"/>
  <c r="K36" i="22"/>
  <c r="K58" i="22" s="1"/>
  <c r="J36" i="22"/>
  <c r="J58" i="22" s="1"/>
  <c r="I36" i="22"/>
  <c r="I58" i="22" s="1"/>
  <c r="U35" i="22"/>
  <c r="U34" i="22"/>
  <c r="U33" i="22"/>
  <c r="U32" i="22"/>
  <c r="U31" i="22"/>
  <c r="U30" i="22"/>
  <c r="U29" i="22"/>
  <c r="U28" i="22"/>
  <c r="U27" i="22"/>
  <c r="U26" i="22"/>
  <c r="U25" i="22"/>
  <c r="U24" i="22"/>
  <c r="U23" i="22"/>
  <c r="U22" i="22"/>
  <c r="U21" i="22"/>
  <c r="O17" i="22"/>
  <c r="T58" i="21"/>
  <c r="S58" i="21"/>
  <c r="P58" i="21"/>
  <c r="T57" i="21"/>
  <c r="S57" i="21"/>
  <c r="R57" i="21"/>
  <c r="Q57" i="21"/>
  <c r="P57" i="21"/>
  <c r="O57" i="21"/>
  <c r="N57" i="21"/>
  <c r="M57" i="21"/>
  <c r="L57" i="21"/>
  <c r="K57" i="21"/>
  <c r="J57" i="21"/>
  <c r="J58" i="21" s="1"/>
  <c r="I57" i="21"/>
  <c r="U56" i="21"/>
  <c r="U55" i="21"/>
  <c r="U54" i="21"/>
  <c r="U53" i="21"/>
  <c r="U52" i="21"/>
  <c r="U51" i="21"/>
  <c r="U50" i="21"/>
  <c r="U49" i="21"/>
  <c r="U48" i="21"/>
  <c r="U47" i="21"/>
  <c r="U46" i="21"/>
  <c r="U45" i="21"/>
  <c r="U44" i="21"/>
  <c r="U57" i="21" s="1"/>
  <c r="U43" i="21"/>
  <c r="T41" i="21"/>
  <c r="S41" i="21"/>
  <c r="R41" i="21"/>
  <c r="Q41" i="21"/>
  <c r="P41" i="21"/>
  <c r="O41" i="21"/>
  <c r="N41" i="21"/>
  <c r="M41" i="21"/>
  <c r="L41" i="21"/>
  <c r="K41" i="21"/>
  <c r="U41" i="21" s="1"/>
  <c r="J41" i="21"/>
  <c r="I41" i="21"/>
  <c r="U40" i="21"/>
  <c r="U39" i="21"/>
  <c r="U38" i="21"/>
  <c r="U37" i="21"/>
  <c r="T36" i="21"/>
  <c r="S36" i="21"/>
  <c r="R36" i="21"/>
  <c r="R58" i="21" s="1"/>
  <c r="Q36" i="21"/>
  <c r="Q58" i="21" s="1"/>
  <c r="P36" i="21"/>
  <c r="O36" i="21"/>
  <c r="O58" i="21" s="1"/>
  <c r="N36" i="21"/>
  <c r="N58" i="21" s="1"/>
  <c r="M36" i="21"/>
  <c r="M58" i="21" s="1"/>
  <c r="L36" i="21"/>
  <c r="L58" i="21" s="1"/>
  <c r="K36" i="21"/>
  <c r="K58" i="21" s="1"/>
  <c r="J36" i="21"/>
  <c r="I36" i="21"/>
  <c r="U36" i="21" s="1"/>
  <c r="U58" i="21" s="1"/>
  <c r="U35" i="21"/>
  <c r="U34" i="21"/>
  <c r="U33" i="21"/>
  <c r="U32" i="21"/>
  <c r="U31" i="21"/>
  <c r="U30" i="21"/>
  <c r="U29" i="21"/>
  <c r="U28" i="21"/>
  <c r="U27" i="21"/>
  <c r="U26" i="21"/>
  <c r="U25" i="21"/>
  <c r="U24" i="21"/>
  <c r="U23" i="21"/>
  <c r="U22" i="21"/>
  <c r="U21" i="21"/>
  <c r="O17" i="21"/>
  <c r="O16" i="19"/>
  <c r="O16" i="18"/>
  <c r="O16" i="16"/>
  <c r="O15" i="16"/>
  <c r="O14" i="16"/>
  <c r="O16" i="15"/>
  <c r="O15" i="15"/>
  <c r="O14" i="15"/>
  <c r="O16" i="14"/>
  <c r="O15" i="14"/>
  <c r="O14" i="14"/>
  <c r="O16" i="13"/>
  <c r="O15" i="13"/>
  <c r="O14" i="13"/>
  <c r="O16" i="11"/>
  <c r="O15" i="11"/>
  <c r="O14" i="11"/>
  <c r="O16" i="12"/>
  <c r="O15" i="12"/>
  <c r="O14" i="12"/>
  <c r="I58" i="21" l="1"/>
  <c r="U59" i="22"/>
  <c r="U59" i="21"/>
  <c r="Q58" i="11"/>
  <c r="P58" i="11"/>
  <c r="O58" i="11"/>
  <c r="N58" i="11"/>
  <c r="M58" i="11"/>
  <c r="L58" i="11"/>
  <c r="K58" i="11"/>
  <c r="J58" i="11"/>
  <c r="I58" i="11"/>
  <c r="Q58" i="17"/>
  <c r="M58" i="17"/>
  <c r="L58" i="17"/>
  <c r="K58" i="17"/>
  <c r="J58" i="17"/>
  <c r="I58" i="17"/>
  <c r="S58" i="13"/>
  <c r="P58" i="13"/>
  <c r="N58" i="13"/>
  <c r="S58" i="14"/>
  <c r="J58" i="14"/>
  <c r="I58" i="14"/>
  <c r="S58" i="18"/>
  <c r="K58" i="18"/>
  <c r="T36" i="9"/>
  <c r="S36" i="9"/>
  <c r="R36" i="9"/>
  <c r="Q36" i="9"/>
  <c r="P36" i="9"/>
  <c r="O36" i="9"/>
  <c r="N36" i="9"/>
  <c r="M36" i="9"/>
  <c r="L36" i="9"/>
  <c r="K36" i="9"/>
  <c r="J36" i="9"/>
  <c r="I36" i="9"/>
  <c r="T36" i="1"/>
  <c r="S36" i="1"/>
  <c r="R36" i="1"/>
  <c r="Q36" i="1"/>
  <c r="P36" i="1"/>
  <c r="O36" i="1"/>
  <c r="N36" i="1"/>
  <c r="M36" i="1"/>
  <c r="L36" i="1"/>
  <c r="K36" i="1"/>
  <c r="J36" i="1"/>
  <c r="I36" i="1"/>
  <c r="T36" i="6"/>
  <c r="S36" i="6"/>
  <c r="R36" i="6"/>
  <c r="Q36" i="6"/>
  <c r="P36" i="6"/>
  <c r="O36" i="6"/>
  <c r="N36" i="6"/>
  <c r="M36" i="6"/>
  <c r="L36" i="6"/>
  <c r="K36" i="6"/>
  <c r="J36" i="6"/>
  <c r="I36" i="6"/>
  <c r="K58" i="13"/>
  <c r="J58" i="13"/>
  <c r="I58" i="13"/>
  <c r="M58" i="18"/>
  <c r="L58" i="18"/>
  <c r="T57" i="17"/>
  <c r="S57" i="17"/>
  <c r="R57" i="17"/>
  <c r="Q57" i="17"/>
  <c r="P57" i="17"/>
  <c r="P58" i="17" s="1"/>
  <c r="O57" i="17"/>
  <c r="O58" i="17" s="1"/>
  <c r="N57" i="17"/>
  <c r="N58" i="17" s="1"/>
  <c r="M57" i="17"/>
  <c r="L57" i="17"/>
  <c r="K57" i="17"/>
  <c r="J57" i="17"/>
  <c r="I57" i="17"/>
  <c r="T58" i="17"/>
  <c r="S58" i="17"/>
  <c r="R58" i="17"/>
  <c r="T57" i="11"/>
  <c r="S57" i="11"/>
  <c r="R57" i="11"/>
  <c r="Q57" i="11"/>
  <c r="P57" i="11"/>
  <c r="O57" i="11"/>
  <c r="N57" i="11"/>
  <c r="M57" i="11"/>
  <c r="L57" i="11"/>
  <c r="K57" i="11"/>
  <c r="J57" i="11"/>
  <c r="I57" i="11"/>
  <c r="T58" i="11"/>
  <c r="S58" i="11"/>
  <c r="R58" i="11"/>
  <c r="T57" i="14"/>
  <c r="S57" i="14"/>
  <c r="R57" i="14"/>
  <c r="Q57" i="14"/>
  <c r="P57" i="14"/>
  <c r="P58" i="14" s="1"/>
  <c r="O57" i="14"/>
  <c r="N57" i="14"/>
  <c r="M57" i="14"/>
  <c r="L57" i="14"/>
  <c r="L58" i="14" s="1"/>
  <c r="K57" i="14"/>
  <c r="K58" i="14" s="1"/>
  <c r="J57" i="14"/>
  <c r="I57" i="14"/>
  <c r="T57" i="13"/>
  <c r="S57" i="13"/>
  <c r="R57" i="13"/>
  <c r="Q57" i="13"/>
  <c r="P57" i="13"/>
  <c r="O57" i="13"/>
  <c r="N57" i="13"/>
  <c r="M57" i="13"/>
  <c r="L57" i="13"/>
  <c r="K57" i="13"/>
  <c r="J57" i="13"/>
  <c r="I57" i="13"/>
  <c r="T57" i="18"/>
  <c r="S57" i="18"/>
  <c r="R57" i="18"/>
  <c r="R58" i="18" s="1"/>
  <c r="Q57" i="18"/>
  <c r="Q58" i="18" s="1"/>
  <c r="P57" i="18"/>
  <c r="P58" i="18" s="1"/>
  <c r="O57" i="18"/>
  <c r="O58" i="18" s="1"/>
  <c r="N57" i="18"/>
  <c r="N58" i="18" s="1"/>
  <c r="M57" i="18"/>
  <c r="L57" i="18"/>
  <c r="K57" i="18"/>
  <c r="J57" i="18"/>
  <c r="J58" i="18" s="1"/>
  <c r="I57" i="18"/>
  <c r="I58" i="18" s="1"/>
  <c r="M58" i="14" l="1"/>
  <c r="T58" i="18"/>
  <c r="R58" i="13"/>
  <c r="Q58" i="14"/>
  <c r="T58" i="13"/>
  <c r="T58" i="14"/>
  <c r="L58" i="13"/>
  <c r="M58" i="13"/>
  <c r="N58" i="14"/>
  <c r="O58" i="13"/>
  <c r="O58" i="14"/>
  <c r="Q58" i="13"/>
  <c r="R58" i="14"/>
  <c r="T57" i="12"/>
  <c r="S57" i="12"/>
  <c r="R57" i="12"/>
  <c r="Q57" i="12"/>
  <c r="Q58" i="12" s="1"/>
  <c r="P57" i="12"/>
  <c r="P58" i="12" s="1"/>
  <c r="O57" i="12"/>
  <c r="N57" i="12"/>
  <c r="M57" i="12"/>
  <c r="L57" i="12"/>
  <c r="K57" i="12"/>
  <c r="J57" i="12"/>
  <c r="I57" i="12"/>
  <c r="U56" i="12"/>
  <c r="U55" i="12"/>
  <c r="U54" i="12"/>
  <c r="U53" i="12"/>
  <c r="U52" i="12"/>
  <c r="U51" i="12"/>
  <c r="U50" i="12"/>
  <c r="U49" i="12"/>
  <c r="U48" i="12"/>
  <c r="U47" i="12"/>
  <c r="U46" i="12"/>
  <c r="U45" i="12"/>
  <c r="U44" i="12"/>
  <c r="U43" i="12"/>
  <c r="U40" i="12"/>
  <c r="U39" i="12"/>
  <c r="U38" i="12"/>
  <c r="U37" i="12"/>
  <c r="O58" i="12"/>
  <c r="U35" i="12"/>
  <c r="U34" i="12"/>
  <c r="U33" i="12"/>
  <c r="U32" i="12"/>
  <c r="U31" i="12"/>
  <c r="U30" i="12"/>
  <c r="U29" i="12"/>
  <c r="U28" i="12"/>
  <c r="U27" i="12"/>
  <c r="U26" i="12"/>
  <c r="U25" i="12"/>
  <c r="U24" i="12"/>
  <c r="U23" i="12"/>
  <c r="U22" i="12"/>
  <c r="U21" i="12"/>
  <c r="T57" i="10"/>
  <c r="S57" i="10"/>
  <c r="R57" i="10"/>
  <c r="Q57" i="10"/>
  <c r="P57" i="10"/>
  <c r="O57" i="10"/>
  <c r="N57" i="10"/>
  <c r="M57" i="10"/>
  <c r="L57" i="10"/>
  <c r="K57" i="10"/>
  <c r="J57" i="10"/>
  <c r="I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0" i="10"/>
  <c r="U39" i="10"/>
  <c r="U38" i="10"/>
  <c r="U37" i="10"/>
  <c r="N58" i="10"/>
  <c r="U35" i="10"/>
  <c r="U34" i="10"/>
  <c r="U33" i="10"/>
  <c r="U32" i="10"/>
  <c r="U31" i="10"/>
  <c r="U30" i="10"/>
  <c r="U29" i="10"/>
  <c r="U28" i="10"/>
  <c r="U27" i="10"/>
  <c r="U26" i="10"/>
  <c r="U25" i="10"/>
  <c r="U24" i="10"/>
  <c r="U23" i="10"/>
  <c r="U22" i="10"/>
  <c r="U21" i="10"/>
  <c r="T57" i="20"/>
  <c r="S57" i="20"/>
  <c r="R57" i="20"/>
  <c r="Q57" i="20"/>
  <c r="P57" i="20"/>
  <c r="O57" i="20"/>
  <c r="N57" i="20"/>
  <c r="M57" i="20"/>
  <c r="L57" i="20"/>
  <c r="K57" i="20"/>
  <c r="K58" i="20" s="1"/>
  <c r="J57" i="20"/>
  <c r="I57" i="20"/>
  <c r="U56" i="20"/>
  <c r="U55" i="20"/>
  <c r="U54" i="20"/>
  <c r="U53" i="20"/>
  <c r="U52" i="20"/>
  <c r="U51" i="20"/>
  <c r="U50" i="20"/>
  <c r="U49" i="20"/>
  <c r="U48" i="20"/>
  <c r="U47" i="20"/>
  <c r="U46" i="20"/>
  <c r="U45" i="20"/>
  <c r="U44" i="20"/>
  <c r="U43" i="20"/>
  <c r="U40" i="20"/>
  <c r="U39" i="20"/>
  <c r="U38" i="20"/>
  <c r="U37" i="20"/>
  <c r="N58" i="20"/>
  <c r="L58" i="20"/>
  <c r="U35" i="20"/>
  <c r="U34" i="20"/>
  <c r="U33" i="20"/>
  <c r="U32" i="20"/>
  <c r="U31" i="20"/>
  <c r="U30" i="20"/>
  <c r="U29" i="20"/>
  <c r="U28" i="20"/>
  <c r="U27" i="20"/>
  <c r="U26" i="20"/>
  <c r="U25" i="20"/>
  <c r="U24" i="20"/>
  <c r="U23" i="20"/>
  <c r="U22" i="20"/>
  <c r="U21" i="20"/>
  <c r="L58" i="10" l="1"/>
  <c r="O58" i="10"/>
  <c r="R58" i="12"/>
  <c r="Q58" i="10"/>
  <c r="T58" i="12"/>
  <c r="S58" i="10"/>
  <c r="J58" i="12"/>
  <c r="U41" i="10"/>
  <c r="U41" i="12"/>
  <c r="P58" i="20"/>
  <c r="M58" i="20"/>
  <c r="P58" i="10"/>
  <c r="I58" i="10"/>
  <c r="L58" i="12"/>
  <c r="S58" i="20"/>
  <c r="O58" i="20"/>
  <c r="R58" i="10"/>
  <c r="S58" i="12"/>
  <c r="U36" i="12"/>
  <c r="R58" i="20"/>
  <c r="T58" i="20"/>
  <c r="U36" i="10"/>
  <c r="N58" i="12"/>
  <c r="U57" i="12"/>
  <c r="Q58" i="20"/>
  <c r="U41" i="20"/>
  <c r="U57" i="20"/>
  <c r="U36" i="20"/>
  <c r="T58" i="10"/>
  <c r="K58" i="12"/>
  <c r="J58" i="20"/>
  <c r="M58" i="10"/>
  <c r="U57" i="10"/>
  <c r="M58" i="12"/>
  <c r="K58" i="10"/>
  <c r="I58" i="12"/>
  <c r="J58" i="10"/>
  <c r="I58" i="20"/>
  <c r="U21" i="9"/>
  <c r="U22" i="9"/>
  <c r="U58" i="20" l="1"/>
  <c r="U58" i="12"/>
  <c r="U58" i="10"/>
  <c r="O17" i="20"/>
  <c r="T57" i="19"/>
  <c r="S57" i="19"/>
  <c r="R57" i="19"/>
  <c r="Q57" i="19"/>
  <c r="P57" i="19"/>
  <c r="O57" i="19"/>
  <c r="N57" i="19"/>
  <c r="M57" i="19"/>
  <c r="L57" i="19"/>
  <c r="K57" i="19"/>
  <c r="J57" i="19"/>
  <c r="I57" i="19"/>
  <c r="U56" i="19"/>
  <c r="U55" i="19"/>
  <c r="U54" i="19"/>
  <c r="U53" i="19"/>
  <c r="U52" i="19"/>
  <c r="U51" i="19"/>
  <c r="U50" i="19"/>
  <c r="U49" i="19"/>
  <c r="U48" i="19"/>
  <c r="U47" i="19"/>
  <c r="U46" i="19"/>
  <c r="U45" i="19"/>
  <c r="U44" i="19"/>
  <c r="U43" i="19"/>
  <c r="U40" i="19"/>
  <c r="U39" i="19"/>
  <c r="U38" i="19"/>
  <c r="U37" i="19"/>
  <c r="R58" i="19"/>
  <c r="Q58" i="19"/>
  <c r="U35" i="19"/>
  <c r="U34" i="19"/>
  <c r="U33" i="19"/>
  <c r="U32" i="19"/>
  <c r="U31" i="19"/>
  <c r="U30" i="19"/>
  <c r="U29" i="19"/>
  <c r="U28" i="19"/>
  <c r="U27" i="19"/>
  <c r="U26" i="19"/>
  <c r="U25" i="19"/>
  <c r="U24" i="19"/>
  <c r="U23" i="19"/>
  <c r="U22" i="19"/>
  <c r="U21" i="19"/>
  <c r="O17" i="19"/>
  <c r="U56" i="18"/>
  <c r="U55" i="18"/>
  <c r="U54" i="18"/>
  <c r="U53" i="18"/>
  <c r="U52" i="18"/>
  <c r="U51" i="18"/>
  <c r="U50" i="18"/>
  <c r="U49" i="18"/>
  <c r="U48" i="18"/>
  <c r="U47" i="18"/>
  <c r="U46" i="18"/>
  <c r="U45" i="18"/>
  <c r="U44" i="18"/>
  <c r="U43" i="18"/>
  <c r="U41" i="18"/>
  <c r="U40" i="18"/>
  <c r="U39" i="18"/>
  <c r="U38" i="18"/>
  <c r="U37" i="18"/>
  <c r="U36" i="18"/>
  <c r="U35" i="18"/>
  <c r="U34" i="18"/>
  <c r="U33" i="18"/>
  <c r="U32" i="18"/>
  <c r="U31" i="18"/>
  <c r="U30" i="18"/>
  <c r="U29" i="18"/>
  <c r="U28" i="18"/>
  <c r="U27" i="18"/>
  <c r="U26" i="18"/>
  <c r="U25" i="18"/>
  <c r="U24" i="18"/>
  <c r="U23" i="18"/>
  <c r="U22" i="18"/>
  <c r="U21" i="18"/>
  <c r="O17" i="18"/>
  <c r="U56" i="17"/>
  <c r="U55" i="17"/>
  <c r="U54" i="17"/>
  <c r="U53" i="17"/>
  <c r="U52" i="17"/>
  <c r="U51" i="17"/>
  <c r="U50" i="17"/>
  <c r="U49" i="17"/>
  <c r="U48" i="17"/>
  <c r="U47" i="17"/>
  <c r="U46" i="17"/>
  <c r="U45" i="17"/>
  <c r="U44" i="17"/>
  <c r="U43" i="17"/>
  <c r="U40" i="17"/>
  <c r="U39" i="17"/>
  <c r="U38" i="17"/>
  <c r="U37" i="17"/>
  <c r="U35" i="17"/>
  <c r="U34" i="17"/>
  <c r="U33" i="17"/>
  <c r="U32" i="17"/>
  <c r="U31" i="17"/>
  <c r="U30" i="17"/>
  <c r="U29" i="17"/>
  <c r="U28" i="17"/>
  <c r="U27" i="17"/>
  <c r="U26" i="17"/>
  <c r="U25" i="17"/>
  <c r="U24" i="17"/>
  <c r="U23" i="17"/>
  <c r="U22" i="17"/>
  <c r="U21" i="17"/>
  <c r="O17" i="17"/>
  <c r="T57" i="16"/>
  <c r="S57" i="16"/>
  <c r="R57" i="16"/>
  <c r="Q57" i="16"/>
  <c r="P57" i="16"/>
  <c r="O57" i="16"/>
  <c r="N57" i="16"/>
  <c r="M57" i="16"/>
  <c r="L57" i="16"/>
  <c r="K57" i="16"/>
  <c r="J57" i="16"/>
  <c r="I57" i="16"/>
  <c r="U56" i="16"/>
  <c r="U55" i="16"/>
  <c r="U54" i="16"/>
  <c r="U53" i="16"/>
  <c r="U52" i="16"/>
  <c r="U51" i="16"/>
  <c r="U50" i="16"/>
  <c r="U49" i="16"/>
  <c r="U48" i="16"/>
  <c r="U47" i="16"/>
  <c r="U46" i="16"/>
  <c r="U45" i="16"/>
  <c r="U44" i="16"/>
  <c r="U43" i="16"/>
  <c r="U40" i="16"/>
  <c r="U39" i="16"/>
  <c r="U38" i="16"/>
  <c r="U37" i="16"/>
  <c r="N58" i="16"/>
  <c r="M58" i="16"/>
  <c r="U35" i="16"/>
  <c r="U34" i="16"/>
  <c r="U33" i="16"/>
  <c r="U32" i="16"/>
  <c r="U31" i="16"/>
  <c r="U30" i="16"/>
  <c r="U29" i="16"/>
  <c r="U28" i="16"/>
  <c r="U27" i="16"/>
  <c r="U26" i="16"/>
  <c r="U25" i="16"/>
  <c r="U24" i="16"/>
  <c r="U23" i="16"/>
  <c r="U22" i="16"/>
  <c r="U21" i="16"/>
  <c r="O17" i="16"/>
  <c r="T57" i="15"/>
  <c r="S57" i="15"/>
  <c r="R57" i="15"/>
  <c r="Q57" i="15"/>
  <c r="P57" i="15"/>
  <c r="O57" i="15"/>
  <c r="N57" i="15"/>
  <c r="M57" i="15"/>
  <c r="L57" i="15"/>
  <c r="K57" i="15"/>
  <c r="K58" i="15" s="1"/>
  <c r="J57" i="15"/>
  <c r="I57" i="15"/>
  <c r="U56" i="15"/>
  <c r="U55" i="15"/>
  <c r="U54" i="15"/>
  <c r="U53" i="15"/>
  <c r="U52" i="15"/>
  <c r="U51" i="15"/>
  <c r="U50" i="15"/>
  <c r="U49" i="15"/>
  <c r="U48" i="15"/>
  <c r="U47" i="15"/>
  <c r="U46" i="15"/>
  <c r="U45" i="15"/>
  <c r="U44" i="15"/>
  <c r="U43" i="15"/>
  <c r="U40" i="15"/>
  <c r="U39" i="15"/>
  <c r="U38" i="15"/>
  <c r="U37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U23" i="15"/>
  <c r="U22" i="15"/>
  <c r="U21" i="15"/>
  <c r="O17" i="15"/>
  <c r="U56" i="14"/>
  <c r="U55" i="14"/>
  <c r="U54" i="14"/>
  <c r="U53" i="14"/>
  <c r="U52" i="14"/>
  <c r="U51" i="14"/>
  <c r="U50" i="14"/>
  <c r="U49" i="14"/>
  <c r="U48" i="14"/>
  <c r="U47" i="14"/>
  <c r="U46" i="14"/>
  <c r="U45" i="14"/>
  <c r="U44" i="14"/>
  <c r="U43" i="14"/>
  <c r="U41" i="14"/>
  <c r="U40" i="14"/>
  <c r="U39" i="14"/>
  <c r="U38" i="14"/>
  <c r="U37" i="14"/>
  <c r="U36" i="14"/>
  <c r="U35" i="14"/>
  <c r="U34" i="14"/>
  <c r="U33" i="14"/>
  <c r="U32" i="14"/>
  <c r="U31" i="14"/>
  <c r="U30" i="14"/>
  <c r="U29" i="14"/>
  <c r="U28" i="14"/>
  <c r="U27" i="14"/>
  <c r="U26" i="14"/>
  <c r="U25" i="14"/>
  <c r="U24" i="14"/>
  <c r="U23" i="14"/>
  <c r="U22" i="14"/>
  <c r="U21" i="14"/>
  <c r="O17" i="14"/>
  <c r="U56" i="13"/>
  <c r="U55" i="13"/>
  <c r="U54" i="13"/>
  <c r="U53" i="13"/>
  <c r="U52" i="13"/>
  <c r="U51" i="13"/>
  <c r="U50" i="13"/>
  <c r="U49" i="13"/>
  <c r="U48" i="13"/>
  <c r="U47" i="13"/>
  <c r="U46" i="13"/>
  <c r="U45" i="13"/>
  <c r="U44" i="13"/>
  <c r="U43" i="13"/>
  <c r="U41" i="13"/>
  <c r="U40" i="13"/>
  <c r="U39" i="13"/>
  <c r="U38" i="13"/>
  <c r="U37" i="13"/>
  <c r="U36" i="13"/>
  <c r="U35" i="13"/>
  <c r="U34" i="13"/>
  <c r="U33" i="13"/>
  <c r="U32" i="13"/>
  <c r="U31" i="13"/>
  <c r="U30" i="13"/>
  <c r="U29" i="13"/>
  <c r="U28" i="13"/>
  <c r="U27" i="13"/>
  <c r="U26" i="13"/>
  <c r="U25" i="13"/>
  <c r="U24" i="13"/>
  <c r="U23" i="13"/>
  <c r="U22" i="13"/>
  <c r="U21" i="13"/>
  <c r="O17" i="13"/>
  <c r="O17" i="12"/>
  <c r="U56" i="11"/>
  <c r="U55" i="11"/>
  <c r="U54" i="11"/>
  <c r="U53" i="11"/>
  <c r="U52" i="11"/>
  <c r="U51" i="11"/>
  <c r="U50" i="11"/>
  <c r="U49" i="11"/>
  <c r="U48" i="11"/>
  <c r="U47" i="11"/>
  <c r="U46" i="11"/>
  <c r="U45" i="11"/>
  <c r="U44" i="11"/>
  <c r="U43" i="11"/>
  <c r="U40" i="11"/>
  <c r="U39" i="11"/>
  <c r="U38" i="11"/>
  <c r="U37" i="11"/>
  <c r="U36" i="11"/>
  <c r="U35" i="11"/>
  <c r="U34" i="11"/>
  <c r="U33" i="11"/>
  <c r="U32" i="11"/>
  <c r="U31" i="11"/>
  <c r="U30" i="11"/>
  <c r="U29" i="11"/>
  <c r="U28" i="11"/>
  <c r="U27" i="11"/>
  <c r="U26" i="11"/>
  <c r="U25" i="11"/>
  <c r="U24" i="11"/>
  <c r="U23" i="11"/>
  <c r="U22" i="11"/>
  <c r="U21" i="11"/>
  <c r="O17" i="11"/>
  <c r="O17" i="10"/>
  <c r="T57" i="9"/>
  <c r="S57" i="9"/>
  <c r="R57" i="9"/>
  <c r="Q57" i="9"/>
  <c r="P57" i="9"/>
  <c r="O57" i="9"/>
  <c r="N57" i="9"/>
  <c r="M57" i="9"/>
  <c r="L57" i="9"/>
  <c r="K57" i="9"/>
  <c r="J57" i="9"/>
  <c r="I57" i="9"/>
  <c r="U56" i="9"/>
  <c r="U55" i="9"/>
  <c r="U54" i="9"/>
  <c r="U53" i="9"/>
  <c r="U52" i="9"/>
  <c r="U51" i="9"/>
  <c r="U50" i="9"/>
  <c r="U49" i="9"/>
  <c r="U48" i="9"/>
  <c r="U47" i="9"/>
  <c r="U46" i="9"/>
  <c r="U45" i="9"/>
  <c r="U44" i="9"/>
  <c r="U43" i="9"/>
  <c r="T41" i="9"/>
  <c r="S41" i="9"/>
  <c r="R41" i="9"/>
  <c r="Q41" i="9"/>
  <c r="P41" i="9"/>
  <c r="O41" i="9"/>
  <c r="N41" i="9"/>
  <c r="M41" i="9"/>
  <c r="L41" i="9"/>
  <c r="K41" i="9"/>
  <c r="J41" i="9"/>
  <c r="I41" i="9"/>
  <c r="U40" i="9"/>
  <c r="U39" i="9"/>
  <c r="U38" i="9"/>
  <c r="U37" i="9"/>
  <c r="M58" i="9"/>
  <c r="U35" i="9"/>
  <c r="U34" i="9"/>
  <c r="U33" i="9"/>
  <c r="U32" i="9"/>
  <c r="U31" i="9"/>
  <c r="U30" i="9"/>
  <c r="U29" i="9"/>
  <c r="U28" i="9"/>
  <c r="U27" i="9"/>
  <c r="U26" i="9"/>
  <c r="U25" i="9"/>
  <c r="U24" i="9"/>
  <c r="U23" i="9"/>
  <c r="O17" i="9"/>
  <c r="O58" i="15" l="1"/>
  <c r="Q58" i="16"/>
  <c r="U41" i="11"/>
  <c r="U58" i="11" s="1"/>
  <c r="U59" i="11" s="1"/>
  <c r="U57" i="11"/>
  <c r="U57" i="15"/>
  <c r="J58" i="19"/>
  <c r="U36" i="17"/>
  <c r="U58" i="17" s="1"/>
  <c r="U59" i="17" s="1"/>
  <c r="L58" i="9"/>
  <c r="T58" i="16"/>
  <c r="P58" i="15"/>
  <c r="Q58" i="9"/>
  <c r="S58" i="15"/>
  <c r="T58" i="9"/>
  <c r="U57" i="14"/>
  <c r="U58" i="14" s="1"/>
  <c r="U59" i="14" s="1"/>
  <c r="U41" i="17"/>
  <c r="U57" i="17"/>
  <c r="U57" i="18"/>
  <c r="O58" i="19"/>
  <c r="U57" i="13"/>
  <c r="U58" i="13" s="1"/>
  <c r="U58" i="18"/>
  <c r="U59" i="18" s="1"/>
  <c r="L58" i="19"/>
  <c r="T58" i="19"/>
  <c r="M58" i="19"/>
  <c r="U57" i="19"/>
  <c r="P58" i="19"/>
  <c r="U41" i="19"/>
  <c r="U36" i="19"/>
  <c r="K58" i="19"/>
  <c r="S58" i="19"/>
  <c r="N58" i="19"/>
  <c r="J58" i="16"/>
  <c r="R58" i="16"/>
  <c r="K58" i="16"/>
  <c r="S58" i="16"/>
  <c r="U57" i="16"/>
  <c r="P58" i="16"/>
  <c r="M58" i="15"/>
  <c r="N58" i="15"/>
  <c r="L58" i="16"/>
  <c r="U41" i="16"/>
  <c r="U41" i="15"/>
  <c r="R58" i="15"/>
  <c r="U36" i="16"/>
  <c r="O58" i="16"/>
  <c r="Q58" i="15"/>
  <c r="L58" i="15"/>
  <c r="T58" i="15"/>
  <c r="U36" i="15"/>
  <c r="I58" i="9"/>
  <c r="J58" i="9"/>
  <c r="R58" i="9"/>
  <c r="S58" i="9"/>
  <c r="U36" i="9"/>
  <c r="N58" i="9"/>
  <c r="U57" i="9"/>
  <c r="P58" i="9"/>
  <c r="O58" i="9"/>
  <c r="K58" i="9"/>
  <c r="U59" i="20"/>
  <c r="I58" i="19"/>
  <c r="I58" i="16"/>
  <c r="I58" i="15"/>
  <c r="J58" i="15"/>
  <c r="U59" i="12"/>
  <c r="U59" i="10"/>
  <c r="U41" i="9"/>
  <c r="I57" i="1"/>
  <c r="U58" i="16" l="1"/>
  <c r="U59" i="16" s="1"/>
  <c r="U58" i="15"/>
  <c r="U59" i="15" s="1"/>
  <c r="U58" i="19"/>
  <c r="U59" i="19" s="1"/>
  <c r="U59" i="13"/>
  <c r="U58" i="9"/>
  <c r="U59" i="9" s="1"/>
  <c r="S57" i="6"/>
  <c r="P57" i="6"/>
  <c r="J57" i="6"/>
  <c r="K41" i="6"/>
  <c r="N41" i="6"/>
  <c r="R41" i="6"/>
  <c r="O17" i="6"/>
  <c r="N41" i="1"/>
  <c r="Q41" i="1"/>
  <c r="K41" i="1"/>
  <c r="Q57" i="1"/>
  <c r="K57" i="1"/>
  <c r="O17" i="1"/>
  <c r="T41" i="1" l="1"/>
  <c r="S41" i="1"/>
  <c r="R41" i="1"/>
  <c r="P41" i="1"/>
  <c r="O41" i="1"/>
  <c r="M41" i="1"/>
  <c r="L41" i="1"/>
  <c r="J41" i="1"/>
  <c r="I41" i="1"/>
  <c r="Q58" i="1"/>
  <c r="K58" i="1"/>
  <c r="L41" i="6"/>
  <c r="T41" i="6"/>
  <c r="S41" i="6"/>
  <c r="Q41" i="6"/>
  <c r="P41" i="6"/>
  <c r="P58" i="6" s="1"/>
  <c r="O41" i="6"/>
  <c r="M41" i="6"/>
  <c r="J41" i="6"/>
  <c r="I41" i="6"/>
  <c r="S58" i="6" l="1"/>
  <c r="J58" i="6"/>
  <c r="U41" i="6"/>
  <c r="U36" i="6"/>
  <c r="I58" i="1"/>
  <c r="U41" i="1"/>
  <c r="U36" i="1"/>
  <c r="U50" i="1"/>
  <c r="U50" i="6" l="1"/>
  <c r="N57" i="1"/>
  <c r="N58" i="1" s="1"/>
  <c r="U34" i="1" l="1"/>
  <c r="U34" i="6"/>
  <c r="U33" i="6" l="1"/>
  <c r="U33" i="1"/>
  <c r="T57" i="6" l="1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U44" i="1" l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U57" i="1" l="1"/>
  <c r="U58" i="1" s="1"/>
  <c r="U59" i="1" s="1"/>
</calcChain>
</file>

<file path=xl/sharedStrings.xml><?xml version="1.0" encoding="utf-8"?>
<sst xmlns="http://schemas.openxmlformats.org/spreadsheetml/2006/main" count="2650" uniqueCount="119">
  <si>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</si>
  <si>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</si>
  <si>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</si>
  <si>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</si>
  <si>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</si>
  <si>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</si>
  <si>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</si>
  <si>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</si>
  <si>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</si>
  <si>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</si>
  <si>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</si>
  <si>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</si>
  <si>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</si>
  <si>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</si>
  <si>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</si>
  <si>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</si>
  <si>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</si>
  <si>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</si>
  <si>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</si>
  <si>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</si>
  <si>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</si>
  <si>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</si>
  <si>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</si>
  <si>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</si>
  <si>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</si>
  <si>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</si>
  <si>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</si>
  <si>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</si>
  <si>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</si>
  <si>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</si>
  <si>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</si>
  <si>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</si>
  <si>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</si>
  <si>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</si>
  <si>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</si>
  <si>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</si>
  <si>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</si>
  <si>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</si>
  <si>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</si>
  <si>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</si>
  <si>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</si>
  <si>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</si>
  <si>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</si>
  <si>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</si>
  <si>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</si>
  <si>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</si>
  <si>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</si>
  <si>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</si>
  <si>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</si>
  <si>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</si>
  <si>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</si>
  <si>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</si>
  <si>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</si>
  <si>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</si>
  <si>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</si>
  <si>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</si>
  <si>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</si>
  <si>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</si>
  <si>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</si>
  <si>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5"/>
  </si>
  <si>
    <t>様　式　２　　　　　　　　　学校給食用物資供給申請書　(中学校分)</t>
    <rPh sb="0" eb="1">
      <t>サマ</t>
    </rPh>
    <rPh sb="2" eb="3">
      <t>シキ</t>
    </rPh>
    <rPh sb="28" eb="29">
      <t>チュウ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</si>
  <si>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</si>
  <si>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</si>
  <si>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</si>
  <si>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</si>
  <si>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</si>
  <si>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</si>
  <si>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</si>
  <si>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</si>
  <si>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</si>
  <si>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</si>
  <si>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</si>
  <si>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</si>
  <si>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</si>
  <si>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</si>
  <si>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</si>
  <si>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</si>
  <si>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</si>
  <si>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</si>
  <si>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</si>
  <si>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</si>
  <si>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</si>
  <si>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</si>
  <si>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</si>
  <si>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</si>
  <si>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</si>
  <si>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</si>
  <si>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</si>
  <si>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</si>
  <si>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　　　令和７年度学校給食用物資の需要量を下記のとおり供給方申請します。</t>
    <rPh sb="3" eb="5">
      <t>レイワ</t>
    </rPh>
    <phoneticPr fontId="5"/>
  </si>
  <si>
    <t>愛西市森川町村仲11番地1</t>
    <phoneticPr fontId="5"/>
  </si>
  <si>
    <t>愛西市学校給食センター</t>
    <phoneticPr fontId="5"/>
  </si>
  <si>
    <t>所長　祖父江　秀史</t>
    <rPh sb="0" eb="2">
      <t>ショチョウ</t>
    </rPh>
    <rPh sb="3" eb="6">
      <t>ソブエ</t>
    </rPh>
    <rPh sb="7" eb="9">
      <t>ヒデシ</t>
    </rPh>
    <phoneticPr fontId="5"/>
  </si>
  <si>
    <t>愛西市二子町小判山179番地</t>
    <rPh sb="3" eb="6">
      <t>フタゴチョウ</t>
    </rPh>
    <rPh sb="6" eb="9">
      <t>コバンヤマ</t>
    </rPh>
    <phoneticPr fontId="5"/>
  </si>
  <si>
    <t>愛西市学校八開給食センター</t>
    <rPh sb="5" eb="7">
      <t>ハチカイ</t>
    </rPh>
    <phoneticPr fontId="5"/>
  </si>
  <si>
    <t>愛西市北河田町郷前４０６</t>
    <rPh sb="0" eb="3">
      <t>アイサイシ</t>
    </rPh>
    <rPh sb="3" eb="4">
      <t>キタ</t>
    </rPh>
    <rPh sb="4" eb="5">
      <t>カワ</t>
    </rPh>
    <rPh sb="5" eb="6">
      <t>タ</t>
    </rPh>
    <rPh sb="6" eb="7">
      <t>マチ</t>
    </rPh>
    <rPh sb="7" eb="8">
      <t>ゴウ</t>
    </rPh>
    <rPh sb="8" eb="9">
      <t>マエ</t>
    </rPh>
    <phoneticPr fontId="5"/>
  </si>
  <si>
    <t>愛西市立北河田小学校</t>
    <rPh sb="0" eb="2">
      <t>アイサイ</t>
    </rPh>
    <rPh sb="2" eb="4">
      <t>シリツ</t>
    </rPh>
    <rPh sb="4" eb="5">
      <t>キタ</t>
    </rPh>
    <rPh sb="5" eb="6">
      <t>カワ</t>
    </rPh>
    <rPh sb="6" eb="7">
      <t>タ</t>
    </rPh>
    <rPh sb="7" eb="10">
      <t>ショウガッコウ</t>
    </rPh>
    <phoneticPr fontId="5"/>
  </si>
  <si>
    <t>愛西市勝幡町五俵入２２２７</t>
    <rPh sb="0" eb="3">
      <t>アイサイシ</t>
    </rPh>
    <rPh sb="3" eb="5">
      <t>ショバタ</t>
    </rPh>
    <rPh sb="5" eb="6">
      <t>マチ</t>
    </rPh>
    <rPh sb="6" eb="8">
      <t>ゴヒョウ</t>
    </rPh>
    <rPh sb="8" eb="9">
      <t>イ</t>
    </rPh>
    <phoneticPr fontId="5"/>
  </si>
  <si>
    <t>愛西市立勝幡小学校</t>
    <rPh sb="0" eb="1">
      <t>アイ</t>
    </rPh>
    <rPh sb="1" eb="2">
      <t>ニシ</t>
    </rPh>
    <rPh sb="2" eb="3">
      <t>シ</t>
    </rPh>
    <rPh sb="3" eb="4">
      <t>タ</t>
    </rPh>
    <rPh sb="4" eb="6">
      <t>ショバタ</t>
    </rPh>
    <rPh sb="6" eb="9">
      <t>ショウガッコウ</t>
    </rPh>
    <phoneticPr fontId="5"/>
  </si>
  <si>
    <t>愛西市草平町北田名５７番地</t>
    <rPh sb="0" eb="3">
      <t>アイサイシ</t>
    </rPh>
    <rPh sb="3" eb="6">
      <t>クサヒラチョウ</t>
    </rPh>
    <rPh sb="6" eb="7">
      <t>キタ</t>
    </rPh>
    <rPh sb="7" eb="8">
      <t>タ</t>
    </rPh>
    <rPh sb="8" eb="9">
      <t>ナ</t>
    </rPh>
    <rPh sb="11" eb="13">
      <t>バンチ</t>
    </rPh>
    <phoneticPr fontId="5"/>
  </si>
  <si>
    <t>愛西市立草平小学校</t>
    <rPh sb="0" eb="4">
      <t>アイサイシリツ</t>
    </rPh>
    <rPh sb="4" eb="9">
      <t>クサヒラショウガッコウ</t>
    </rPh>
    <phoneticPr fontId="5"/>
  </si>
  <si>
    <t>愛西市西川端町寺東１５番地</t>
    <rPh sb="0" eb="3">
      <t>アイサイシ</t>
    </rPh>
    <rPh sb="3" eb="7">
      <t>ニシカワバタチョウ</t>
    </rPh>
    <rPh sb="7" eb="9">
      <t>テラヒガシ</t>
    </rPh>
    <rPh sb="11" eb="13">
      <t>バンチ</t>
    </rPh>
    <phoneticPr fontId="5"/>
  </si>
  <si>
    <t>愛西市立西川端小学校</t>
    <rPh sb="0" eb="2">
      <t>アイサイ</t>
    </rPh>
    <rPh sb="2" eb="3">
      <t>シ</t>
    </rPh>
    <rPh sb="3" eb="4">
      <t>リツ</t>
    </rPh>
    <rPh sb="4" eb="5">
      <t>ニシ</t>
    </rPh>
    <rPh sb="5" eb="7">
      <t>カワバタ</t>
    </rPh>
    <rPh sb="7" eb="10">
      <t>ショウガッコウ</t>
    </rPh>
    <phoneticPr fontId="5"/>
  </si>
  <si>
    <t>校長　賀島　美恵子</t>
    <rPh sb="0" eb="2">
      <t>コウチョウ</t>
    </rPh>
    <rPh sb="3" eb="5">
      <t>カシマ</t>
    </rPh>
    <rPh sb="6" eb="9">
      <t>ミエコ</t>
    </rPh>
    <phoneticPr fontId="5"/>
  </si>
  <si>
    <t>愛西市諏訪町郷東１６７</t>
    <rPh sb="0" eb="3">
      <t>アイサイシ</t>
    </rPh>
    <rPh sb="3" eb="5">
      <t>スワ</t>
    </rPh>
    <rPh sb="5" eb="6">
      <t>マチ</t>
    </rPh>
    <rPh sb="6" eb="7">
      <t>ゴウ</t>
    </rPh>
    <rPh sb="7" eb="8">
      <t>ヒガシ</t>
    </rPh>
    <phoneticPr fontId="5"/>
  </si>
  <si>
    <t>愛西市立佐織中学校</t>
    <rPh sb="0" eb="2">
      <t>アイサイ</t>
    </rPh>
    <rPh sb="2" eb="4">
      <t>シリツ</t>
    </rPh>
    <rPh sb="4" eb="6">
      <t>サオリ</t>
    </rPh>
    <rPh sb="6" eb="9">
      <t>チュウガッコウ</t>
    </rPh>
    <phoneticPr fontId="5"/>
  </si>
  <si>
    <t>愛西市草平町阿原８６番地</t>
    <rPh sb="0" eb="3">
      <t>アイサイシ</t>
    </rPh>
    <rPh sb="3" eb="6">
      <t>クサヒラチョウ</t>
    </rPh>
    <rPh sb="6" eb="8">
      <t>アハラ</t>
    </rPh>
    <rPh sb="10" eb="12">
      <t>バンチ</t>
    </rPh>
    <phoneticPr fontId="5"/>
  </si>
  <si>
    <t>愛西市立佐織西中学校</t>
    <rPh sb="0" eb="10">
      <t>アイサイシリツサオリニシチュウガッコウ</t>
    </rPh>
    <phoneticPr fontId="5"/>
  </si>
  <si>
    <t>校長　滝川　公一</t>
    <rPh sb="0" eb="2">
      <t>コウチョウ</t>
    </rPh>
    <rPh sb="3" eb="5">
      <t>タキカワ</t>
    </rPh>
    <rPh sb="6" eb="8">
      <t>コウイチ</t>
    </rPh>
    <phoneticPr fontId="5"/>
  </si>
  <si>
    <t>校長　前田　由美子</t>
    <rPh sb="0" eb="2">
      <t>コウチョウ</t>
    </rPh>
    <rPh sb="3" eb="5">
      <t>マエダ</t>
    </rPh>
    <rPh sb="6" eb="9">
      <t>ユミコ</t>
    </rPh>
    <phoneticPr fontId="5"/>
  </si>
  <si>
    <t>校長　中山　政彦</t>
    <rPh sb="0" eb="2">
      <t>コウチョウ</t>
    </rPh>
    <rPh sb="3" eb="5">
      <t>ナカヤマ</t>
    </rPh>
    <rPh sb="6" eb="8">
      <t>マサヒコ</t>
    </rPh>
    <phoneticPr fontId="5"/>
  </si>
  <si>
    <t>供給再開未定</t>
    <rPh sb="0" eb="2">
      <t>キョウキュウ</t>
    </rPh>
    <rPh sb="2" eb="4">
      <t>サイカイ</t>
    </rPh>
    <rPh sb="4" eb="6">
      <t>ミテイ</t>
    </rPh>
    <phoneticPr fontId="5"/>
  </si>
  <si>
    <t>80/90</t>
  </si>
  <si>
    <t>80/90</t>
    <phoneticPr fontId="5"/>
  </si>
  <si>
    <t>70/80</t>
    <phoneticPr fontId="5"/>
  </si>
  <si>
    <t>※１年生米飯規格は、4～7月80g／9～3月90g、ロールパン、ミルクロールについては全学年4～7月70g／9～3月80g</t>
    <rPh sb="2" eb="4">
      <t>ネンセイ</t>
    </rPh>
    <rPh sb="4" eb="6">
      <t>ベイハン</t>
    </rPh>
    <rPh sb="6" eb="8">
      <t>キカク</t>
    </rPh>
    <rPh sb="13" eb="14">
      <t>ガツ</t>
    </rPh>
    <rPh sb="21" eb="22">
      <t>ガツ</t>
    </rPh>
    <rPh sb="43" eb="46">
      <t>ゼンガクネン</t>
    </rPh>
    <phoneticPr fontId="5"/>
  </si>
  <si>
    <t>校長　　柴田　由美子</t>
    <rPh sb="0" eb="2">
      <t>コウチョウ</t>
    </rPh>
    <rPh sb="4" eb="6">
      <t>シバタ</t>
    </rPh>
    <rPh sb="7" eb="10">
      <t>ユミコ</t>
    </rPh>
    <phoneticPr fontId="5"/>
  </si>
  <si>
    <t>校長　　山崎　洋一郎</t>
    <rPh sb="0" eb="2">
      <t>コウチョウ</t>
    </rPh>
    <rPh sb="4" eb="6">
      <t>ヤマザキ</t>
    </rPh>
    <rPh sb="7" eb="10">
      <t>ヨウイチロウ</t>
    </rPh>
    <phoneticPr fontId="5"/>
  </si>
  <si>
    <t>　　　令和８年度学校給食用物資の需要量を下記のとおり供給方申請します。</t>
    <rPh sb="3" eb="5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</si>
</sst>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2" xfId="0" applyFont="1" applyBorder="1">
      <alignment vertical="center"/>
    </xf>
    <xf numFmtId="0" fontId="6" fillId="0" borderId="45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3" xfId="0" applyNumberFormat="1" applyFont="1" applyBorder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51" xfId="0" applyNumberFormat="1" applyFont="1" applyBorder="1">
      <alignment vertical="center"/>
    </xf>
    <xf numFmtId="176" fontId="3" fillId="0" borderId="49" xfId="0" applyNumberFormat="1" applyFont="1" applyBorder="1">
      <alignment vertical="center"/>
    </xf>
    <xf numFmtId="176" fontId="3" fillId="0" borderId="50" xfId="0" applyNumberFormat="1" applyFont="1" applyBorder="1">
      <alignment vertical="center"/>
    </xf>
    <xf numFmtId="176" fontId="3" fillId="0" borderId="52" xfId="0" applyNumberFormat="1" applyFont="1" applyBorder="1">
      <alignment vertical="center"/>
    </xf>
    <xf numFmtId="0" fontId="6" fillId="0" borderId="51" xfId="0" applyFont="1" applyBorder="1" applyAlignment="1">
      <alignment vertical="center" wrapText="1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54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57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52" xfId="0" applyFont="1" applyBorder="1" applyAlignment="1">
      <alignment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9" xfId="0" applyFont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Alignment="1">
      <alignment horizontal="left" vertical="center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3" fillId="0" borderId="56" xfId="0" applyFont="1" applyBorder="1" applyAlignment="1">
      <alignment horizontal="left" vertical="center" shrinkToFit="1"/>
    </xf>
    <xf numFmtId="0" fontId="3" fillId="0" borderId="5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8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18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176" fontId="3" fillId="0" borderId="36" xfId="0" applyNumberFormat="1" applyFont="1" applyBorder="1" applyAlignment="1">
      <alignment horizontal="distributed" vertical="center" indent="10"/>
    </xf>
    <xf numFmtId="176" fontId="3" fillId="0" borderId="18" xfId="0" applyNumberFormat="1" applyFont="1" applyBorder="1" applyAlignment="1">
      <alignment horizontal="distributed" vertical="center" indent="10"/>
    </xf>
    <xf numFmtId="176" fontId="3" fillId="0" borderId="1" xfId="0" applyNumberFormat="1" applyFont="1" applyBorder="1" applyAlignment="1">
      <alignment horizontal="distributed" vertical="center" indent="10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3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0" fillId="0" borderId="0" xfId="0" applyFont="1" applyAlignment="1">
      <alignment horizontal="left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4213D-B905-42B6-959F-84A64D56FAE3}">
  <sheetPr>
    <pageSetUpPr fitToPage="1"/>
  </sheetPr>
  <dimension ref="A1:W78"/>
  <sheetViews>
    <sheetView tabSelected="1" view="pageBreakPreview" topLeftCell="A41" zoomScale="85" zoomScaleNormal="100" zoomScaleSheetLayoutView="85" workbookViewId="0">
      <selection activeCell="T44" sqref="T44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59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 t="s">
        <v>90</v>
      </c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 t="s">
        <v>91</v>
      </c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 t="s">
        <v>92</v>
      </c>
      <c r="P10" s="189"/>
      <c r="Q10" s="189"/>
      <c r="R10" s="189"/>
      <c r="S10" s="189"/>
      <c r="T10" s="189"/>
    </row>
    <row r="11" spans="1:23" ht="35.25" customHeight="1" x14ac:dyDescent="0.15">
      <c r="A11" s="188" t="s">
        <v>118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>
        <v>2</v>
      </c>
      <c r="C14" s="173">
        <v>9</v>
      </c>
      <c r="D14" s="173">
        <v>0</v>
      </c>
      <c r="E14" s="173">
        <v>5</v>
      </c>
      <c r="F14" s="173">
        <v>1</v>
      </c>
      <c r="G14" s="175">
        <v>7</v>
      </c>
      <c r="H14" s="16"/>
      <c r="I14" s="16"/>
      <c r="J14" s="16"/>
      <c r="K14" s="16"/>
      <c r="L14" s="16"/>
      <c r="M14" s="177" t="s">
        <v>43</v>
      </c>
      <c r="N14" s="178"/>
      <c r="O14" s="179">
        <f>256+265</f>
        <v>521</v>
      </c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44</v>
      </c>
      <c r="N15" s="182"/>
      <c r="O15" s="183">
        <f>245+249</f>
        <v>494</v>
      </c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60" t="s">
        <v>45</v>
      </c>
      <c r="N16" s="161"/>
      <c r="O16" s="162">
        <f>252+262+167</f>
        <v>681</v>
      </c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1696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19" t="s">
        <v>43</v>
      </c>
      <c r="G20" s="19" t="s">
        <v>44</v>
      </c>
      <c r="H20" s="37" t="s">
        <v>45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>
        <v>50</v>
      </c>
      <c r="G21" s="69">
        <v>50</v>
      </c>
      <c r="H21" s="38">
        <v>60</v>
      </c>
      <c r="I21" s="43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1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>
        <v>50</v>
      </c>
      <c r="G22" s="113">
        <v>60</v>
      </c>
      <c r="H22" s="147">
        <v>70</v>
      </c>
      <c r="I22" s="43"/>
      <c r="J22" s="3">
        <v>1</v>
      </c>
      <c r="K22" s="3"/>
      <c r="L22" s="3"/>
      <c r="M22" s="3"/>
      <c r="N22" s="3"/>
      <c r="O22" s="3"/>
      <c r="P22" s="3"/>
      <c r="Q22" s="3"/>
      <c r="R22" s="3"/>
      <c r="S22" s="3">
        <v>1</v>
      </c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57"/>
      <c r="U23" s="50">
        <f t="shared" si="0"/>
        <v>1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>
        <v>40</v>
      </c>
      <c r="G24" s="113">
        <v>50</v>
      </c>
      <c r="H24" s="147">
        <v>60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>
        <v>50</v>
      </c>
      <c r="G26" s="69">
        <v>50</v>
      </c>
      <c r="H26" s="38">
        <v>60</v>
      </c>
      <c r="I26" s="43">
        <v>1</v>
      </c>
      <c r="J26" s="3"/>
      <c r="K26" s="3">
        <v>1</v>
      </c>
      <c r="L26" s="3">
        <v>1</v>
      </c>
      <c r="M26" s="3"/>
      <c r="N26" s="3">
        <v>1</v>
      </c>
      <c r="O26" s="3"/>
      <c r="P26" s="3">
        <v>1</v>
      </c>
      <c r="Q26" s="3"/>
      <c r="R26" s="3"/>
      <c r="S26" s="3"/>
      <c r="T26" s="57"/>
      <c r="U26" s="50">
        <f t="shared" si="0"/>
        <v>5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>
        <v>35</v>
      </c>
      <c r="G27" s="69">
        <v>35</v>
      </c>
      <c r="H27" s="38">
        <v>50</v>
      </c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57"/>
      <c r="U27" s="50">
        <f t="shared" si="0"/>
        <v>1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>
        <v>30</v>
      </c>
      <c r="G28" s="69">
        <v>30</v>
      </c>
      <c r="H28" s="38">
        <v>40</v>
      </c>
      <c r="I28" s="43"/>
      <c r="J28" s="3">
        <v>1</v>
      </c>
      <c r="K28" s="3">
        <v>1</v>
      </c>
      <c r="L28" s="3">
        <v>1</v>
      </c>
      <c r="M28" s="3"/>
      <c r="N28" s="3">
        <v>1</v>
      </c>
      <c r="O28" s="3">
        <v>1</v>
      </c>
      <c r="P28" s="3"/>
      <c r="Q28" s="3">
        <v>1</v>
      </c>
      <c r="R28" s="3">
        <v>1</v>
      </c>
      <c r="S28" s="3">
        <v>1</v>
      </c>
      <c r="T28" s="57"/>
      <c r="U28" s="50">
        <f t="shared" si="0"/>
        <v>8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>
        <v>45</v>
      </c>
      <c r="G29" s="69">
        <v>45</v>
      </c>
      <c r="H29" s="38">
        <v>55</v>
      </c>
      <c r="I29" s="43">
        <v>1</v>
      </c>
      <c r="J29" s="3">
        <v>1</v>
      </c>
      <c r="K29" s="3"/>
      <c r="L29" s="3"/>
      <c r="M29" s="3"/>
      <c r="N29" s="3"/>
      <c r="O29" s="3"/>
      <c r="P29" s="3"/>
      <c r="Q29" s="3"/>
      <c r="R29" s="3"/>
      <c r="S29" s="3"/>
      <c r="T29" s="57"/>
      <c r="U29" s="50">
        <f t="shared" si="0"/>
        <v>2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>
        <v>25</v>
      </c>
      <c r="G30" s="69">
        <v>30</v>
      </c>
      <c r="H30" s="38">
        <v>35</v>
      </c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>
        <v>1</v>
      </c>
      <c r="U30" s="50">
        <f t="shared" si="0"/>
        <v>1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>
        <v>45</v>
      </c>
      <c r="G31" s="69">
        <v>45</v>
      </c>
      <c r="H31" s="38">
        <v>55</v>
      </c>
      <c r="I31" s="43"/>
      <c r="J31" s="3"/>
      <c r="K31" s="3"/>
      <c r="L31" s="3"/>
      <c r="M31" s="3"/>
      <c r="N31" s="3"/>
      <c r="O31" s="3">
        <v>1</v>
      </c>
      <c r="P31" s="3"/>
      <c r="Q31" s="3">
        <v>1</v>
      </c>
      <c r="R31" s="3"/>
      <c r="S31" s="3">
        <v>1</v>
      </c>
      <c r="T31" s="57"/>
      <c r="U31" s="50">
        <f t="shared" si="0"/>
        <v>3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>
        <v>40</v>
      </c>
      <c r="G32" s="69">
        <v>40</v>
      </c>
      <c r="H32" s="38">
        <v>50</v>
      </c>
      <c r="I32" s="43"/>
      <c r="J32" s="3"/>
      <c r="K32" s="3"/>
      <c r="L32" s="3"/>
      <c r="M32" s="3"/>
      <c r="N32" s="3"/>
      <c r="O32" s="3"/>
      <c r="P32" s="3">
        <v>1</v>
      </c>
      <c r="Q32" s="3"/>
      <c r="R32" s="3"/>
      <c r="S32" s="3"/>
      <c r="T32" s="57">
        <v>1</v>
      </c>
      <c r="U32" s="50">
        <f t="shared" si="0"/>
        <v>2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>
        <v>50</v>
      </c>
      <c r="G33" s="69">
        <v>50</v>
      </c>
      <c r="H33" s="88">
        <v>60</v>
      </c>
      <c r="I33" s="44"/>
      <c r="J33" s="25"/>
      <c r="K33" s="25">
        <v>1</v>
      </c>
      <c r="L33" s="25"/>
      <c r="M33" s="25"/>
      <c r="N33" s="25"/>
      <c r="O33" s="25">
        <v>1</v>
      </c>
      <c r="P33" s="25">
        <v>1</v>
      </c>
      <c r="Q33" s="25"/>
      <c r="R33" s="25">
        <v>1</v>
      </c>
      <c r="S33" s="25"/>
      <c r="T33" s="58"/>
      <c r="U33" s="51">
        <f t="shared" si="0"/>
        <v>4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>
        <v>40</v>
      </c>
      <c r="G34" s="69">
        <v>40</v>
      </c>
      <c r="H34" s="88">
        <v>50</v>
      </c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>
        <v>50</v>
      </c>
      <c r="G35" s="69">
        <v>70</v>
      </c>
      <c r="H35" s="88">
        <v>90</v>
      </c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2</v>
      </c>
      <c r="J36" s="72">
        <f>SUM(J21:J35)</f>
        <v>4</v>
      </c>
      <c r="K36" s="72">
        <f t="shared" ref="K36:S36" si="1">SUM(K21:K35)</f>
        <v>3</v>
      </c>
      <c r="L36" s="72">
        <f t="shared" si="1"/>
        <v>2</v>
      </c>
      <c r="M36" s="72">
        <f t="shared" si="1"/>
        <v>0</v>
      </c>
      <c r="N36" s="72">
        <f t="shared" si="1"/>
        <v>3</v>
      </c>
      <c r="O36" s="72">
        <f>SUM(O21:O35)</f>
        <v>4</v>
      </c>
      <c r="P36" s="72">
        <f t="shared" si="1"/>
        <v>3</v>
      </c>
      <c r="Q36" s="72">
        <f t="shared" si="1"/>
        <v>2</v>
      </c>
      <c r="R36" s="72">
        <f t="shared" si="1"/>
        <v>2</v>
      </c>
      <c r="S36" s="72">
        <f t="shared" si="1"/>
        <v>3</v>
      </c>
      <c r="T36" s="73">
        <f>SUM(T21:T35)</f>
        <v>2</v>
      </c>
      <c r="U36" s="51">
        <f>SUM(I36:T36)</f>
        <v>30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>
        <v>60</v>
      </c>
      <c r="G37" s="27">
        <v>70</v>
      </c>
      <c r="H37" s="39">
        <v>80</v>
      </c>
      <c r="I37" s="45"/>
      <c r="J37" s="28">
        <v>1</v>
      </c>
      <c r="K37" s="28"/>
      <c r="L37" s="28"/>
      <c r="M37" s="28"/>
      <c r="N37" s="28"/>
      <c r="O37" s="28"/>
      <c r="P37" s="28"/>
      <c r="Q37" s="28">
        <v>1</v>
      </c>
      <c r="R37" s="28"/>
      <c r="S37" s="28">
        <v>1</v>
      </c>
      <c r="T37" s="59">
        <v>1</v>
      </c>
      <c r="U37" s="52">
        <f t="shared" si="0"/>
        <v>4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>
        <v>160</v>
      </c>
      <c r="G38" s="69">
        <v>180</v>
      </c>
      <c r="H38" s="38">
        <v>200</v>
      </c>
      <c r="I38" s="43"/>
      <c r="J38" s="3"/>
      <c r="K38" s="3"/>
      <c r="L38" s="3"/>
      <c r="M38" s="3"/>
      <c r="N38" s="3">
        <v>1</v>
      </c>
      <c r="O38" s="3">
        <v>1</v>
      </c>
      <c r="P38" s="3"/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>
        <v>160</v>
      </c>
      <c r="G39" s="69">
        <v>180</v>
      </c>
      <c r="H39" s="38">
        <v>200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>
        <v>160</v>
      </c>
      <c r="G40" s="69">
        <v>180</v>
      </c>
      <c r="H40" s="38">
        <v>200</v>
      </c>
      <c r="I40" s="43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3</v>
      </c>
      <c r="V40" s="1" t="s">
        <v>14</v>
      </c>
    </row>
    <row r="41" spans="1:22" ht="21" customHeight="1" thickBot="1" x14ac:dyDescent="0.2">
      <c r="A41" s="115"/>
      <c r="B41" s="126" t="s">
        <v>77</v>
      </c>
      <c r="C41" s="126"/>
      <c r="D41" s="126"/>
      <c r="E41" s="69" t="s">
        <v>51</v>
      </c>
      <c r="F41" s="69" t="s">
        <v>51</v>
      </c>
      <c r="G41" s="69" t="s">
        <v>51</v>
      </c>
      <c r="H41" s="88" t="s">
        <v>51</v>
      </c>
      <c r="I41" s="74">
        <f>SUM(I37:I40)</f>
        <v>1</v>
      </c>
      <c r="J41" s="72">
        <f t="shared" ref="J41:S41" si="2">SUM(J37:J40)</f>
        <v>2</v>
      </c>
      <c r="K41" s="72">
        <f>SUM(K37:K40)</f>
        <v>2</v>
      </c>
      <c r="L41" s="72">
        <f t="shared" si="2"/>
        <v>1</v>
      </c>
      <c r="M41" s="72">
        <f t="shared" si="2"/>
        <v>0</v>
      </c>
      <c r="N41" s="72">
        <f>SUM(N37:N40)</f>
        <v>2</v>
      </c>
      <c r="O41" s="72">
        <f t="shared" si="2"/>
        <v>2</v>
      </c>
      <c r="P41" s="72">
        <f t="shared" si="2"/>
        <v>2</v>
      </c>
      <c r="Q41" s="72">
        <f>SUM(Q37:Q40)</f>
        <v>2</v>
      </c>
      <c r="R41" s="72">
        <f t="shared" si="2"/>
        <v>2</v>
      </c>
      <c r="S41" s="72">
        <f t="shared" si="2"/>
        <v>2</v>
      </c>
      <c r="T41" s="73">
        <f>SUM(T37:T40)</f>
        <v>2</v>
      </c>
      <c r="U41" s="51">
        <f>SUM(I41:T41)</f>
        <v>20</v>
      </c>
      <c r="V41" s="26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30" t="s">
        <v>43</v>
      </c>
      <c r="G42" s="30" t="s">
        <v>44</v>
      </c>
      <c r="H42" s="40" t="s">
        <v>45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24">
        <v>50</v>
      </c>
      <c r="G43" s="24">
        <v>60</v>
      </c>
      <c r="H43" s="41">
        <v>70</v>
      </c>
      <c r="I43" s="47">
        <v>8</v>
      </c>
      <c r="J43" s="4">
        <v>10</v>
      </c>
      <c r="K43" s="4">
        <v>15</v>
      </c>
      <c r="L43" s="4">
        <v>9</v>
      </c>
      <c r="M43" s="4"/>
      <c r="N43" s="4">
        <v>10</v>
      </c>
      <c r="O43" s="4">
        <v>13</v>
      </c>
      <c r="P43" s="4">
        <v>11</v>
      </c>
      <c r="Q43" s="4">
        <v>11</v>
      </c>
      <c r="R43" s="4">
        <v>10</v>
      </c>
      <c r="S43" s="4">
        <v>10</v>
      </c>
      <c r="T43" s="61">
        <v>9</v>
      </c>
      <c r="U43" s="53">
        <f>SUM(I43:T43)</f>
        <v>116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24">
        <v>50</v>
      </c>
      <c r="G44" s="24">
        <v>60</v>
      </c>
      <c r="H44" s="41">
        <v>70</v>
      </c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>
        <v>1</v>
      </c>
      <c r="U44" s="53">
        <f t="shared" ref="U44:U49" si="3">SUM(I44:T44)</f>
        <v>2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24">
        <v>50</v>
      </c>
      <c r="G45" s="24">
        <v>60</v>
      </c>
      <c r="H45" s="41">
        <v>70</v>
      </c>
      <c r="I45" s="47"/>
      <c r="J45" s="4">
        <v>1</v>
      </c>
      <c r="K45" s="4">
        <v>1</v>
      </c>
      <c r="L45" s="4">
        <v>1</v>
      </c>
      <c r="M45" s="4"/>
      <c r="N45" s="4">
        <v>1</v>
      </c>
      <c r="O45" s="4"/>
      <c r="P45" s="4"/>
      <c r="Q45" s="4"/>
      <c r="R45" s="4">
        <v>1</v>
      </c>
      <c r="S45" s="4"/>
      <c r="T45" s="61">
        <v>1</v>
      </c>
      <c r="U45" s="53">
        <f t="shared" si="3"/>
        <v>6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24">
        <v>50</v>
      </c>
      <c r="G46" s="24">
        <v>60</v>
      </c>
      <c r="H46" s="41">
        <v>70</v>
      </c>
      <c r="I46" s="47">
        <v>1</v>
      </c>
      <c r="J46" s="4"/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/>
      <c r="S46" s="4">
        <v>1</v>
      </c>
      <c r="T46" s="61"/>
      <c r="U46" s="53">
        <f t="shared" si="3"/>
        <v>7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24">
        <v>50</v>
      </c>
      <c r="G47" s="24">
        <v>60</v>
      </c>
      <c r="H47" s="41">
        <v>70</v>
      </c>
      <c r="I47" s="47"/>
      <c r="J47" s="4"/>
      <c r="K47" s="4"/>
      <c r="L47" s="4"/>
      <c r="M47" s="4"/>
      <c r="N47" s="4">
        <v>1</v>
      </c>
      <c r="O47" s="4"/>
      <c r="P47" s="4"/>
      <c r="Q47" s="4"/>
      <c r="R47" s="4"/>
      <c r="S47" s="4">
        <v>1</v>
      </c>
      <c r="T47" s="61"/>
      <c r="U47" s="53">
        <f t="shared" si="3"/>
        <v>2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24">
        <v>50</v>
      </c>
      <c r="G48" s="24">
        <v>60</v>
      </c>
      <c r="H48" s="41">
        <v>70</v>
      </c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3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24">
        <v>50</v>
      </c>
      <c r="G49" s="24">
        <v>60</v>
      </c>
      <c r="H49" s="41">
        <v>70</v>
      </c>
      <c r="I49" s="83">
        <v>1</v>
      </c>
      <c r="J49" s="84">
        <v>1</v>
      </c>
      <c r="K49" s="84"/>
      <c r="L49" s="84"/>
      <c r="M49" s="84"/>
      <c r="N49" s="84">
        <v>1</v>
      </c>
      <c r="O49" s="84">
        <v>1</v>
      </c>
      <c r="P49" s="84">
        <v>1</v>
      </c>
      <c r="Q49" s="84"/>
      <c r="R49" s="84">
        <v>1</v>
      </c>
      <c r="S49" s="84">
        <v>1</v>
      </c>
      <c r="T49" s="85">
        <v>1</v>
      </c>
      <c r="U49" s="56">
        <f t="shared" si="3"/>
        <v>8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70">
        <v>63</v>
      </c>
      <c r="F50" s="91">
        <v>50</v>
      </c>
      <c r="G50" s="34">
        <v>60</v>
      </c>
      <c r="H50" s="95">
        <v>70</v>
      </c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08">
        <v>70</v>
      </c>
      <c r="F51" s="27"/>
      <c r="G51" s="87"/>
      <c r="H51" s="92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4">SUM(I51:T51)</f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4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4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4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4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4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5">SUM(I43:I51,I53,I55)</f>
        <v>11</v>
      </c>
      <c r="J57" s="4">
        <f t="shared" si="5"/>
        <v>12</v>
      </c>
      <c r="K57" s="4">
        <f t="shared" si="5"/>
        <v>17</v>
      </c>
      <c r="L57" s="4">
        <f t="shared" si="5"/>
        <v>10</v>
      </c>
      <c r="M57" s="4">
        <f t="shared" si="5"/>
        <v>0</v>
      </c>
      <c r="N57" s="4">
        <f t="shared" si="5"/>
        <v>14</v>
      </c>
      <c r="O57" s="4">
        <f t="shared" si="5"/>
        <v>15</v>
      </c>
      <c r="P57" s="4">
        <f t="shared" si="5"/>
        <v>13</v>
      </c>
      <c r="Q57" s="4">
        <f t="shared" si="5"/>
        <v>12</v>
      </c>
      <c r="R57" s="4">
        <f t="shared" si="5"/>
        <v>12</v>
      </c>
      <c r="S57" s="4">
        <f t="shared" si="5"/>
        <v>13</v>
      </c>
      <c r="T57" s="67">
        <f t="shared" si="5"/>
        <v>12</v>
      </c>
      <c r="U57" s="66">
        <f t="shared" si="5"/>
        <v>141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6">I36+I41+I57</f>
        <v>14</v>
      </c>
      <c r="J58" s="35">
        <f t="shared" si="6"/>
        <v>18</v>
      </c>
      <c r="K58" s="35">
        <f t="shared" si="6"/>
        <v>22</v>
      </c>
      <c r="L58" s="35">
        <f t="shared" si="6"/>
        <v>13</v>
      </c>
      <c r="M58" s="35">
        <f t="shared" si="6"/>
        <v>0</v>
      </c>
      <c r="N58" s="35">
        <f t="shared" si="6"/>
        <v>19</v>
      </c>
      <c r="O58" s="35">
        <f t="shared" si="6"/>
        <v>21</v>
      </c>
      <c r="P58" s="35">
        <f t="shared" si="6"/>
        <v>18</v>
      </c>
      <c r="Q58" s="35">
        <f t="shared" si="6"/>
        <v>16</v>
      </c>
      <c r="R58" s="35">
        <f t="shared" si="6"/>
        <v>16</v>
      </c>
      <c r="S58" s="35">
        <f t="shared" si="6"/>
        <v>18</v>
      </c>
      <c r="T58" s="62">
        <f t="shared" si="6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>
        <f>U57/U58*5</f>
        <v>3.6910994764397902</v>
      </c>
      <c r="V59" s="68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0ADA9-DFCD-4DCC-A808-84508A051BFE}">
  <sheetPr>
    <pageSetUpPr fitToPage="1"/>
  </sheetPr>
  <dimension ref="A1:W77"/>
  <sheetViews>
    <sheetView view="pageBreakPreview" topLeftCell="A37" zoomScale="85" zoomScaleNormal="100" zoomScaleSheetLayoutView="85" workbookViewId="0">
      <selection activeCell="T45" sqref="T4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60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 t="s">
        <v>90</v>
      </c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 t="s">
        <v>91</v>
      </c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 t="s">
        <v>92</v>
      </c>
      <c r="P10" s="189"/>
      <c r="Q10" s="189"/>
      <c r="R10" s="189"/>
      <c r="S10" s="189"/>
      <c r="T10" s="189"/>
    </row>
    <row r="11" spans="1:23" ht="35.25" customHeight="1" x14ac:dyDescent="0.15">
      <c r="A11" s="188" t="s">
        <v>118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>
        <v>2</v>
      </c>
      <c r="C14" s="173">
        <v>9</v>
      </c>
      <c r="D14" s="173">
        <v>0</v>
      </c>
      <c r="E14" s="173">
        <v>5</v>
      </c>
      <c r="F14" s="173">
        <v>1</v>
      </c>
      <c r="G14" s="175">
        <v>7</v>
      </c>
      <c r="H14" s="16"/>
      <c r="I14" s="16"/>
      <c r="J14" s="16"/>
      <c r="K14" s="16"/>
      <c r="L14" s="16"/>
      <c r="M14" s="193" t="s">
        <v>63</v>
      </c>
      <c r="N14" s="194"/>
      <c r="O14" s="179">
        <v>294</v>
      </c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64</v>
      </c>
      <c r="N15" s="182"/>
      <c r="O15" s="183">
        <v>237</v>
      </c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1" t="s">
        <v>65</v>
      </c>
      <c r="N16" s="192"/>
      <c r="O16" s="162">
        <v>425</v>
      </c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956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78" t="s">
        <v>78</v>
      </c>
      <c r="G20" s="78" t="s">
        <v>79</v>
      </c>
      <c r="H20" s="79" t="s">
        <v>80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>
        <v>70</v>
      </c>
      <c r="G21" s="69">
        <v>70</v>
      </c>
      <c r="H21" s="38">
        <v>70</v>
      </c>
      <c r="I21" s="43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1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 t="s">
        <v>114</v>
      </c>
      <c r="G22" s="113" t="s">
        <v>114</v>
      </c>
      <c r="H22" s="147" t="s">
        <v>114</v>
      </c>
      <c r="I22" s="43"/>
      <c r="J22" s="3">
        <v>1</v>
      </c>
      <c r="K22" s="3"/>
      <c r="L22" s="3"/>
      <c r="M22" s="3"/>
      <c r="N22" s="3"/>
      <c r="O22" s="3"/>
      <c r="P22" s="3"/>
      <c r="Q22" s="3"/>
      <c r="R22" s="3"/>
      <c r="S22" s="3">
        <v>1</v>
      </c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57"/>
      <c r="U23" s="50">
        <f t="shared" si="0"/>
        <v>1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>
        <v>70</v>
      </c>
      <c r="G24" s="113">
        <v>70</v>
      </c>
      <c r="H24" s="147">
        <v>70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>
        <v>70</v>
      </c>
      <c r="G26" s="69">
        <v>70</v>
      </c>
      <c r="H26" s="38">
        <v>70</v>
      </c>
      <c r="I26" s="43">
        <v>1</v>
      </c>
      <c r="J26" s="3"/>
      <c r="K26" s="3">
        <v>1</v>
      </c>
      <c r="L26" s="3">
        <v>1</v>
      </c>
      <c r="M26" s="3"/>
      <c r="N26" s="3">
        <v>1</v>
      </c>
      <c r="O26" s="3"/>
      <c r="P26" s="3">
        <v>1</v>
      </c>
      <c r="Q26" s="3"/>
      <c r="R26" s="3"/>
      <c r="S26" s="3"/>
      <c r="T26" s="57"/>
      <c r="U26" s="50">
        <f t="shared" si="0"/>
        <v>5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>
        <v>60</v>
      </c>
      <c r="G27" s="69">
        <v>60</v>
      </c>
      <c r="H27" s="38">
        <v>60</v>
      </c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57"/>
      <c r="U27" s="50">
        <f t="shared" si="0"/>
        <v>1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>
        <v>40</v>
      </c>
      <c r="G28" s="69">
        <v>40</v>
      </c>
      <c r="H28" s="38">
        <v>40</v>
      </c>
      <c r="I28" s="43"/>
      <c r="J28" s="3">
        <v>1</v>
      </c>
      <c r="K28" s="3">
        <v>1</v>
      </c>
      <c r="L28" s="3">
        <v>1</v>
      </c>
      <c r="M28" s="3"/>
      <c r="N28" s="3">
        <v>1</v>
      </c>
      <c r="O28" s="3">
        <v>1</v>
      </c>
      <c r="P28" s="3"/>
      <c r="Q28" s="3">
        <v>1</v>
      </c>
      <c r="R28" s="3">
        <v>1</v>
      </c>
      <c r="S28" s="3">
        <v>1</v>
      </c>
      <c r="T28" s="57"/>
      <c r="U28" s="50">
        <f t="shared" si="0"/>
        <v>8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>
        <v>65</v>
      </c>
      <c r="G29" s="69">
        <v>65</v>
      </c>
      <c r="H29" s="38">
        <v>65</v>
      </c>
      <c r="I29" s="43">
        <v>1</v>
      </c>
      <c r="J29" s="3">
        <v>1</v>
      </c>
      <c r="K29" s="3"/>
      <c r="L29" s="3"/>
      <c r="M29" s="3"/>
      <c r="N29" s="3"/>
      <c r="O29" s="3"/>
      <c r="P29" s="3"/>
      <c r="Q29" s="3"/>
      <c r="R29" s="3"/>
      <c r="S29" s="3"/>
      <c r="T29" s="57"/>
      <c r="U29" s="50">
        <f t="shared" si="0"/>
        <v>2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>
        <v>35</v>
      </c>
      <c r="G30" s="69">
        <v>35</v>
      </c>
      <c r="H30" s="38">
        <v>35</v>
      </c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>
        <v>1</v>
      </c>
      <c r="U30" s="50">
        <f t="shared" si="0"/>
        <v>1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>
        <v>65</v>
      </c>
      <c r="G31" s="69">
        <v>65</v>
      </c>
      <c r="H31" s="38">
        <v>65</v>
      </c>
      <c r="I31" s="43"/>
      <c r="J31" s="3"/>
      <c r="K31" s="3"/>
      <c r="L31" s="3"/>
      <c r="M31" s="3"/>
      <c r="N31" s="3"/>
      <c r="O31" s="3">
        <v>1</v>
      </c>
      <c r="P31" s="3"/>
      <c r="Q31" s="3">
        <v>1</v>
      </c>
      <c r="R31" s="3"/>
      <c r="S31" s="3">
        <v>1</v>
      </c>
      <c r="T31" s="57"/>
      <c r="U31" s="50">
        <f t="shared" si="0"/>
        <v>3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>
        <v>60</v>
      </c>
      <c r="G32" s="69">
        <v>60</v>
      </c>
      <c r="H32" s="38">
        <v>60</v>
      </c>
      <c r="I32" s="43"/>
      <c r="J32" s="3"/>
      <c r="K32" s="3"/>
      <c r="L32" s="3"/>
      <c r="M32" s="3"/>
      <c r="N32" s="3"/>
      <c r="O32" s="3"/>
      <c r="P32" s="3">
        <v>1</v>
      </c>
      <c r="Q32" s="3"/>
      <c r="R32" s="3"/>
      <c r="S32" s="3"/>
      <c r="T32" s="57">
        <v>1</v>
      </c>
      <c r="U32" s="50">
        <f t="shared" si="0"/>
        <v>2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>
        <v>60</v>
      </c>
      <c r="G33" s="69">
        <v>60</v>
      </c>
      <c r="H33" s="88">
        <v>60</v>
      </c>
      <c r="I33" s="44"/>
      <c r="J33" s="25"/>
      <c r="K33" s="25">
        <v>1</v>
      </c>
      <c r="L33" s="25"/>
      <c r="M33" s="25"/>
      <c r="N33" s="25"/>
      <c r="O33" s="25">
        <v>1</v>
      </c>
      <c r="P33" s="25">
        <v>1</v>
      </c>
      <c r="Q33" s="25"/>
      <c r="R33" s="25">
        <v>1</v>
      </c>
      <c r="S33" s="25"/>
      <c r="T33" s="58"/>
      <c r="U33" s="51">
        <f t="shared" si="0"/>
        <v>4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>
        <v>50</v>
      </c>
      <c r="G34" s="69">
        <v>50</v>
      </c>
      <c r="H34" s="88">
        <v>50</v>
      </c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>
        <v>100</v>
      </c>
      <c r="G35" s="69">
        <v>100</v>
      </c>
      <c r="H35" s="88">
        <v>100</v>
      </c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2</v>
      </c>
      <c r="J36" s="72">
        <f>SUM(J21:J35)</f>
        <v>4</v>
      </c>
      <c r="K36" s="72">
        <f t="shared" ref="K36:S36" si="1">SUM(K21:K35)</f>
        <v>3</v>
      </c>
      <c r="L36" s="72">
        <f t="shared" si="1"/>
        <v>2</v>
      </c>
      <c r="M36" s="72">
        <f t="shared" si="1"/>
        <v>0</v>
      </c>
      <c r="N36" s="72">
        <f t="shared" si="1"/>
        <v>3</v>
      </c>
      <c r="O36" s="72">
        <f>SUM(O21:O35)</f>
        <v>4</v>
      </c>
      <c r="P36" s="72">
        <f t="shared" si="1"/>
        <v>3</v>
      </c>
      <c r="Q36" s="72">
        <f t="shared" si="1"/>
        <v>2</v>
      </c>
      <c r="R36" s="72">
        <f t="shared" si="1"/>
        <v>2</v>
      </c>
      <c r="S36" s="72">
        <f t="shared" si="1"/>
        <v>3</v>
      </c>
      <c r="T36" s="73">
        <f>SUM(T21:T35)</f>
        <v>2</v>
      </c>
      <c r="U36" s="51">
        <f>SUM(I36:T36)</f>
        <v>30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>
        <v>90</v>
      </c>
      <c r="G37" s="27">
        <v>90</v>
      </c>
      <c r="H37" s="39">
        <v>90</v>
      </c>
      <c r="I37" s="45"/>
      <c r="J37" s="28">
        <v>1</v>
      </c>
      <c r="K37" s="28"/>
      <c r="L37" s="28"/>
      <c r="M37" s="28"/>
      <c r="N37" s="28"/>
      <c r="O37" s="28"/>
      <c r="P37" s="28"/>
      <c r="Q37" s="28">
        <v>1</v>
      </c>
      <c r="R37" s="28"/>
      <c r="S37" s="28">
        <v>1</v>
      </c>
      <c r="T37" s="59">
        <v>1</v>
      </c>
      <c r="U37" s="52">
        <f t="shared" si="0"/>
        <v>4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>
        <v>220</v>
      </c>
      <c r="G38" s="69">
        <v>220</v>
      </c>
      <c r="H38" s="38">
        <v>220</v>
      </c>
      <c r="I38" s="43"/>
      <c r="J38" s="3"/>
      <c r="K38" s="3"/>
      <c r="L38" s="3"/>
      <c r="M38" s="3"/>
      <c r="N38" s="3">
        <v>1</v>
      </c>
      <c r="O38" s="3">
        <v>1</v>
      </c>
      <c r="P38" s="3"/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>
        <v>220</v>
      </c>
      <c r="G39" s="69">
        <v>220</v>
      </c>
      <c r="H39" s="38">
        <v>220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>
        <v>220</v>
      </c>
      <c r="G40" s="69">
        <v>220</v>
      </c>
      <c r="H40" s="38">
        <v>220</v>
      </c>
      <c r="I40" s="43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3</v>
      </c>
      <c r="V40" s="1" t="s">
        <v>14</v>
      </c>
    </row>
    <row r="41" spans="1:22" ht="21" customHeight="1" thickBot="1" x14ac:dyDescent="0.2">
      <c r="A41" s="116"/>
      <c r="B41" s="126" t="s">
        <v>77</v>
      </c>
      <c r="C41" s="126"/>
      <c r="D41" s="126"/>
      <c r="E41" s="5" t="s">
        <v>51</v>
      </c>
      <c r="F41" s="5" t="s">
        <v>51</v>
      </c>
      <c r="G41" s="5" t="s">
        <v>51</v>
      </c>
      <c r="H41" s="38" t="s">
        <v>51</v>
      </c>
      <c r="I41" s="74">
        <f>SUM(I37:I40)</f>
        <v>1</v>
      </c>
      <c r="J41" s="72">
        <f t="shared" ref="J41:S41" si="2">SUM(J37:J40)</f>
        <v>2</v>
      </c>
      <c r="K41" s="72">
        <f>SUM(K37:K40)</f>
        <v>2</v>
      </c>
      <c r="L41" s="72">
        <f t="shared" si="2"/>
        <v>1</v>
      </c>
      <c r="M41" s="72">
        <f t="shared" si="2"/>
        <v>0</v>
      </c>
      <c r="N41" s="72">
        <f>SUM(N37:N40)</f>
        <v>2</v>
      </c>
      <c r="O41" s="72">
        <f t="shared" si="2"/>
        <v>2</v>
      </c>
      <c r="P41" s="72">
        <f t="shared" si="2"/>
        <v>2</v>
      </c>
      <c r="Q41" s="72">
        <f>SUM(Q37:Q40)</f>
        <v>2</v>
      </c>
      <c r="R41" s="72">
        <f t="shared" si="2"/>
        <v>2</v>
      </c>
      <c r="S41" s="72">
        <f t="shared" si="2"/>
        <v>2</v>
      </c>
      <c r="T41" s="73">
        <f>SUM(T37:T40)</f>
        <v>2</v>
      </c>
      <c r="U41" s="51">
        <f>SUM(I41:T41)</f>
        <v>20</v>
      </c>
      <c r="V41" s="26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76" t="s">
        <v>78</v>
      </c>
      <c r="G42" s="76" t="s">
        <v>79</v>
      </c>
      <c r="H42" s="77" t="s">
        <v>80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97" t="s">
        <v>113</v>
      </c>
      <c r="G43" s="24">
        <v>90</v>
      </c>
      <c r="H43" s="65">
        <v>90</v>
      </c>
      <c r="I43" s="47">
        <v>8</v>
      </c>
      <c r="J43" s="4">
        <v>10</v>
      </c>
      <c r="K43" s="4">
        <v>15</v>
      </c>
      <c r="L43" s="4">
        <v>9</v>
      </c>
      <c r="M43" s="4"/>
      <c r="N43" s="4">
        <v>10</v>
      </c>
      <c r="O43" s="4">
        <v>13</v>
      </c>
      <c r="P43" s="4">
        <v>11</v>
      </c>
      <c r="Q43" s="4">
        <v>11</v>
      </c>
      <c r="R43" s="4">
        <v>10</v>
      </c>
      <c r="S43" s="4">
        <v>10</v>
      </c>
      <c r="T43" s="61">
        <v>9</v>
      </c>
      <c r="U43" s="53">
        <f>SUM(I43:T43)</f>
        <v>116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97" t="s">
        <v>113</v>
      </c>
      <c r="G44" s="24">
        <v>90</v>
      </c>
      <c r="H44" s="65">
        <v>90</v>
      </c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>
        <v>1</v>
      </c>
      <c r="U44" s="53">
        <f t="shared" ref="U44:U49" si="3">SUM(I44:T44)</f>
        <v>2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97" t="s">
        <v>112</v>
      </c>
      <c r="G45" s="24">
        <v>90</v>
      </c>
      <c r="H45" s="65">
        <v>90</v>
      </c>
      <c r="I45" s="47"/>
      <c r="J45" s="4">
        <v>1</v>
      </c>
      <c r="K45" s="4">
        <v>1</v>
      </c>
      <c r="L45" s="4">
        <v>1</v>
      </c>
      <c r="M45" s="4"/>
      <c r="N45" s="4">
        <v>1</v>
      </c>
      <c r="O45" s="4"/>
      <c r="P45" s="4"/>
      <c r="Q45" s="4"/>
      <c r="R45" s="4">
        <v>1</v>
      </c>
      <c r="S45" s="4"/>
      <c r="T45" s="61">
        <v>1</v>
      </c>
      <c r="U45" s="53">
        <f t="shared" si="3"/>
        <v>6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97" t="s">
        <v>112</v>
      </c>
      <c r="G46" s="24">
        <v>90</v>
      </c>
      <c r="H46" s="65">
        <v>90</v>
      </c>
      <c r="I46" s="47">
        <v>1</v>
      </c>
      <c r="J46" s="4"/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/>
      <c r="S46" s="4">
        <v>1</v>
      </c>
      <c r="T46" s="61"/>
      <c r="U46" s="53">
        <f t="shared" si="3"/>
        <v>7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97" t="s">
        <v>112</v>
      </c>
      <c r="G47" s="24">
        <v>90</v>
      </c>
      <c r="H47" s="65">
        <v>90</v>
      </c>
      <c r="I47" s="47"/>
      <c r="J47" s="4"/>
      <c r="K47" s="4"/>
      <c r="L47" s="4"/>
      <c r="M47" s="4"/>
      <c r="N47" s="4">
        <v>1</v>
      </c>
      <c r="O47" s="4"/>
      <c r="P47" s="4"/>
      <c r="Q47" s="4"/>
      <c r="R47" s="4"/>
      <c r="S47" s="4">
        <v>1</v>
      </c>
      <c r="T47" s="61"/>
      <c r="U47" s="53">
        <f t="shared" si="3"/>
        <v>2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97" t="s">
        <v>112</v>
      </c>
      <c r="G48" s="24">
        <v>90</v>
      </c>
      <c r="H48" s="65">
        <v>90</v>
      </c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3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97" t="s">
        <v>112</v>
      </c>
      <c r="G49" s="24">
        <v>90</v>
      </c>
      <c r="H49" s="65">
        <v>90</v>
      </c>
      <c r="I49" s="83">
        <v>1</v>
      </c>
      <c r="J49" s="84">
        <v>1</v>
      </c>
      <c r="K49" s="84"/>
      <c r="L49" s="84"/>
      <c r="M49" s="84"/>
      <c r="N49" s="84">
        <v>1</v>
      </c>
      <c r="O49" s="84">
        <v>1</v>
      </c>
      <c r="P49" s="84">
        <v>1</v>
      </c>
      <c r="Q49" s="84"/>
      <c r="R49" s="84">
        <v>1</v>
      </c>
      <c r="S49" s="84">
        <v>1</v>
      </c>
      <c r="T49" s="85">
        <v>1</v>
      </c>
      <c r="U49" s="56">
        <f t="shared" si="3"/>
        <v>8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70">
        <v>63</v>
      </c>
      <c r="F50" s="98" t="s">
        <v>113</v>
      </c>
      <c r="G50" s="91">
        <v>90</v>
      </c>
      <c r="H50" s="93">
        <v>90</v>
      </c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08">
        <v>70</v>
      </c>
      <c r="F51" s="87"/>
      <c r="G51" s="27"/>
      <c r="H51" s="94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4">SUM(I51:T51)</f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4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4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4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4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4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5">SUM(I43:I51,I53,I55)</f>
        <v>11</v>
      </c>
      <c r="J57" s="4">
        <f t="shared" si="5"/>
        <v>12</v>
      </c>
      <c r="K57" s="4">
        <f t="shared" si="5"/>
        <v>17</v>
      </c>
      <c r="L57" s="4">
        <f t="shared" si="5"/>
        <v>10</v>
      </c>
      <c r="M57" s="4">
        <f t="shared" si="5"/>
        <v>0</v>
      </c>
      <c r="N57" s="4">
        <f t="shared" si="5"/>
        <v>14</v>
      </c>
      <c r="O57" s="4">
        <f t="shared" si="5"/>
        <v>15</v>
      </c>
      <c r="P57" s="4">
        <f t="shared" si="5"/>
        <v>13</v>
      </c>
      <c r="Q57" s="4">
        <f t="shared" si="5"/>
        <v>12</v>
      </c>
      <c r="R57" s="4">
        <f t="shared" si="5"/>
        <v>12</v>
      </c>
      <c r="S57" s="4">
        <f t="shared" si="5"/>
        <v>13</v>
      </c>
      <c r="T57" s="67">
        <f t="shared" si="5"/>
        <v>12</v>
      </c>
      <c r="U57" s="66">
        <f t="shared" si="5"/>
        <v>141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6">I36+I41+I57</f>
        <v>14</v>
      </c>
      <c r="J58" s="35">
        <f t="shared" si="6"/>
        <v>18</v>
      </c>
      <c r="K58" s="35">
        <f t="shared" si="6"/>
        <v>22</v>
      </c>
      <c r="L58" s="35">
        <f t="shared" si="6"/>
        <v>13</v>
      </c>
      <c r="M58" s="35">
        <f t="shared" si="6"/>
        <v>0</v>
      </c>
      <c r="N58" s="35">
        <f t="shared" si="6"/>
        <v>19</v>
      </c>
      <c r="O58" s="35">
        <f t="shared" si="6"/>
        <v>21</v>
      </c>
      <c r="P58" s="35">
        <f t="shared" si="6"/>
        <v>18</v>
      </c>
      <c r="Q58" s="35">
        <f t="shared" si="6"/>
        <v>16</v>
      </c>
      <c r="R58" s="35">
        <f t="shared" si="6"/>
        <v>16</v>
      </c>
      <c r="S58" s="35">
        <f t="shared" si="6"/>
        <v>18</v>
      </c>
      <c r="T58" s="62">
        <f t="shared" si="6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2" t="s">
        <v>115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>
        <f>U57/U58*5</f>
        <v>3.6910994764397902</v>
      </c>
      <c r="V59" s="68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C9850-1C53-4265-8CBE-1B70C8393946}">
  <sheetPr>
    <pageSetUpPr fitToPage="1"/>
  </sheetPr>
  <dimension ref="A1:W78"/>
  <sheetViews>
    <sheetView view="pageBreakPreview" topLeftCell="A35" zoomScale="85" zoomScaleNormal="100" zoomScaleSheetLayoutView="85" workbookViewId="0">
      <selection activeCell="F21" sqref="F21:H50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59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 t="s">
        <v>93</v>
      </c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 t="s">
        <v>94</v>
      </c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 t="s">
        <v>92</v>
      </c>
      <c r="P10" s="189"/>
      <c r="Q10" s="189"/>
      <c r="R10" s="189"/>
      <c r="S10" s="189"/>
      <c r="T10" s="189"/>
    </row>
    <row r="11" spans="1:23" ht="35.25" customHeight="1" x14ac:dyDescent="0.15">
      <c r="A11" s="188" t="s">
        <v>118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>
        <v>2</v>
      </c>
      <c r="C14" s="173">
        <v>9</v>
      </c>
      <c r="D14" s="173">
        <v>0</v>
      </c>
      <c r="E14" s="173">
        <v>6</v>
      </c>
      <c r="F14" s="173">
        <v>0</v>
      </c>
      <c r="G14" s="175">
        <v>5</v>
      </c>
      <c r="H14" s="16"/>
      <c r="I14" s="16"/>
      <c r="J14" s="16"/>
      <c r="K14" s="16"/>
      <c r="L14" s="16"/>
      <c r="M14" s="177" t="s">
        <v>43</v>
      </c>
      <c r="N14" s="178"/>
      <c r="O14" s="179">
        <f>28+32</f>
        <v>60</v>
      </c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44</v>
      </c>
      <c r="N15" s="182"/>
      <c r="O15" s="183">
        <f>26+28</f>
        <v>54</v>
      </c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60" t="s">
        <v>45</v>
      </c>
      <c r="N16" s="161"/>
      <c r="O16" s="162">
        <f>41+32+38</f>
        <v>111</v>
      </c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225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19" t="s">
        <v>43</v>
      </c>
      <c r="G20" s="19" t="s">
        <v>44</v>
      </c>
      <c r="H20" s="37" t="s">
        <v>45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>
        <v>50</v>
      </c>
      <c r="G21" s="69">
        <v>50</v>
      </c>
      <c r="H21" s="38">
        <v>60</v>
      </c>
      <c r="I21" s="43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1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>
        <v>50</v>
      </c>
      <c r="G22" s="113">
        <v>60</v>
      </c>
      <c r="H22" s="147">
        <v>70</v>
      </c>
      <c r="I22" s="43"/>
      <c r="J22" s="3">
        <v>1</v>
      </c>
      <c r="K22" s="3"/>
      <c r="L22" s="3"/>
      <c r="M22" s="3"/>
      <c r="N22" s="3"/>
      <c r="O22" s="3"/>
      <c r="P22" s="3"/>
      <c r="Q22" s="3"/>
      <c r="R22" s="3"/>
      <c r="S22" s="3">
        <v>1</v>
      </c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57"/>
      <c r="U23" s="50">
        <f t="shared" si="0"/>
        <v>1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>
        <v>40</v>
      </c>
      <c r="G24" s="113">
        <v>50</v>
      </c>
      <c r="H24" s="147">
        <v>60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>
        <v>50</v>
      </c>
      <c r="G26" s="69">
        <v>50</v>
      </c>
      <c r="H26" s="38">
        <v>60</v>
      </c>
      <c r="I26" s="43">
        <v>1</v>
      </c>
      <c r="J26" s="3"/>
      <c r="K26" s="3">
        <v>1</v>
      </c>
      <c r="L26" s="3">
        <v>1</v>
      </c>
      <c r="M26" s="3"/>
      <c r="N26" s="3">
        <v>1</v>
      </c>
      <c r="O26" s="3"/>
      <c r="P26" s="3">
        <v>1</v>
      </c>
      <c r="Q26" s="3"/>
      <c r="R26" s="3"/>
      <c r="S26" s="3"/>
      <c r="T26" s="57"/>
      <c r="U26" s="50">
        <f t="shared" si="0"/>
        <v>5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>
        <v>35</v>
      </c>
      <c r="G27" s="69">
        <v>35</v>
      </c>
      <c r="H27" s="38">
        <v>50</v>
      </c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57"/>
      <c r="U27" s="50">
        <f t="shared" si="0"/>
        <v>1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>
        <v>30</v>
      </c>
      <c r="G28" s="69">
        <v>30</v>
      </c>
      <c r="H28" s="38">
        <v>40</v>
      </c>
      <c r="I28" s="43"/>
      <c r="J28" s="3">
        <v>1</v>
      </c>
      <c r="K28" s="3">
        <v>1</v>
      </c>
      <c r="L28" s="3">
        <v>1</v>
      </c>
      <c r="M28" s="3"/>
      <c r="N28" s="3">
        <v>1</v>
      </c>
      <c r="O28" s="3">
        <v>1</v>
      </c>
      <c r="P28" s="3"/>
      <c r="Q28" s="3">
        <v>1</v>
      </c>
      <c r="R28" s="3">
        <v>1</v>
      </c>
      <c r="S28" s="3">
        <v>1</v>
      </c>
      <c r="T28" s="57"/>
      <c r="U28" s="50">
        <f t="shared" si="0"/>
        <v>8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>
        <v>45</v>
      </c>
      <c r="G29" s="69">
        <v>45</v>
      </c>
      <c r="H29" s="38">
        <v>55</v>
      </c>
      <c r="I29" s="43">
        <v>1</v>
      </c>
      <c r="J29" s="3">
        <v>1</v>
      </c>
      <c r="K29" s="3"/>
      <c r="L29" s="3"/>
      <c r="M29" s="3"/>
      <c r="N29" s="3"/>
      <c r="O29" s="3"/>
      <c r="P29" s="3"/>
      <c r="Q29" s="3"/>
      <c r="R29" s="3"/>
      <c r="S29" s="3"/>
      <c r="T29" s="57"/>
      <c r="U29" s="50">
        <f t="shared" si="0"/>
        <v>2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>
        <v>25</v>
      </c>
      <c r="G30" s="69">
        <v>30</v>
      </c>
      <c r="H30" s="38">
        <v>35</v>
      </c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>
        <v>1</v>
      </c>
      <c r="U30" s="50">
        <f t="shared" si="0"/>
        <v>1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>
        <v>45</v>
      </c>
      <c r="G31" s="69">
        <v>45</v>
      </c>
      <c r="H31" s="38">
        <v>55</v>
      </c>
      <c r="I31" s="43"/>
      <c r="J31" s="3"/>
      <c r="K31" s="3"/>
      <c r="L31" s="3"/>
      <c r="M31" s="3"/>
      <c r="N31" s="3"/>
      <c r="O31" s="3">
        <v>1</v>
      </c>
      <c r="P31" s="3"/>
      <c r="Q31" s="3">
        <v>1</v>
      </c>
      <c r="R31" s="3"/>
      <c r="S31" s="3">
        <v>1</v>
      </c>
      <c r="T31" s="57"/>
      <c r="U31" s="50">
        <f t="shared" si="0"/>
        <v>3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>
        <v>40</v>
      </c>
      <c r="G32" s="69">
        <v>40</v>
      </c>
      <c r="H32" s="38">
        <v>50</v>
      </c>
      <c r="I32" s="43"/>
      <c r="J32" s="3"/>
      <c r="K32" s="3"/>
      <c r="L32" s="3"/>
      <c r="M32" s="3"/>
      <c r="N32" s="3"/>
      <c r="O32" s="3"/>
      <c r="P32" s="3">
        <v>1</v>
      </c>
      <c r="Q32" s="3"/>
      <c r="R32" s="3"/>
      <c r="S32" s="3"/>
      <c r="T32" s="57">
        <v>1</v>
      </c>
      <c r="U32" s="50">
        <f t="shared" si="0"/>
        <v>2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>
        <v>50</v>
      </c>
      <c r="G33" s="69">
        <v>50</v>
      </c>
      <c r="H33" s="88">
        <v>60</v>
      </c>
      <c r="I33" s="44"/>
      <c r="J33" s="25"/>
      <c r="K33" s="25">
        <v>1</v>
      </c>
      <c r="L33" s="25"/>
      <c r="M33" s="25"/>
      <c r="N33" s="25"/>
      <c r="O33" s="25">
        <v>1</v>
      </c>
      <c r="P33" s="25">
        <v>1</v>
      </c>
      <c r="Q33" s="25"/>
      <c r="R33" s="25">
        <v>1</v>
      </c>
      <c r="S33" s="25"/>
      <c r="T33" s="58"/>
      <c r="U33" s="51">
        <f t="shared" si="0"/>
        <v>4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>
        <v>40</v>
      </c>
      <c r="G34" s="69">
        <v>40</v>
      </c>
      <c r="H34" s="88">
        <v>50</v>
      </c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>
        <v>50</v>
      </c>
      <c r="G35" s="69">
        <v>70</v>
      </c>
      <c r="H35" s="88">
        <v>90</v>
      </c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2</v>
      </c>
      <c r="J36" s="72">
        <f>SUM(J21:J35)</f>
        <v>4</v>
      </c>
      <c r="K36" s="72">
        <f t="shared" ref="K36:S36" si="1">SUM(K21:K35)</f>
        <v>3</v>
      </c>
      <c r="L36" s="72">
        <f t="shared" si="1"/>
        <v>2</v>
      </c>
      <c r="M36" s="72">
        <f t="shared" si="1"/>
        <v>0</v>
      </c>
      <c r="N36" s="72">
        <f t="shared" si="1"/>
        <v>3</v>
      </c>
      <c r="O36" s="72">
        <f>SUM(O21:O35)</f>
        <v>4</v>
      </c>
      <c r="P36" s="72">
        <f t="shared" si="1"/>
        <v>3</v>
      </c>
      <c r="Q36" s="72">
        <f t="shared" si="1"/>
        <v>2</v>
      </c>
      <c r="R36" s="72">
        <f t="shared" si="1"/>
        <v>2</v>
      </c>
      <c r="S36" s="72">
        <f t="shared" si="1"/>
        <v>3</v>
      </c>
      <c r="T36" s="73">
        <f>SUM(T21:T35)</f>
        <v>2</v>
      </c>
      <c r="U36" s="51">
        <f>SUM(I36:T36)</f>
        <v>30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>
        <v>60</v>
      </c>
      <c r="G37" s="27">
        <v>70</v>
      </c>
      <c r="H37" s="39">
        <v>80</v>
      </c>
      <c r="I37" s="45"/>
      <c r="J37" s="28">
        <v>1</v>
      </c>
      <c r="K37" s="28"/>
      <c r="L37" s="28"/>
      <c r="M37" s="28"/>
      <c r="N37" s="28"/>
      <c r="O37" s="28"/>
      <c r="P37" s="28"/>
      <c r="Q37" s="28">
        <v>1</v>
      </c>
      <c r="R37" s="28"/>
      <c r="S37" s="28">
        <v>1</v>
      </c>
      <c r="T37" s="59">
        <v>1</v>
      </c>
      <c r="U37" s="52">
        <f t="shared" si="0"/>
        <v>4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>
        <v>160</v>
      </c>
      <c r="G38" s="69">
        <v>180</v>
      </c>
      <c r="H38" s="38">
        <v>200</v>
      </c>
      <c r="I38" s="43"/>
      <c r="J38" s="3"/>
      <c r="K38" s="3"/>
      <c r="L38" s="3"/>
      <c r="M38" s="3"/>
      <c r="N38" s="3">
        <v>1</v>
      </c>
      <c r="O38" s="3">
        <v>1</v>
      </c>
      <c r="P38" s="3"/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>
        <v>160</v>
      </c>
      <c r="G39" s="69">
        <v>180</v>
      </c>
      <c r="H39" s="38">
        <v>200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>
        <v>160</v>
      </c>
      <c r="G40" s="69">
        <v>180</v>
      </c>
      <c r="H40" s="38">
        <v>200</v>
      </c>
      <c r="I40" s="43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3</v>
      </c>
      <c r="V40" s="1" t="s">
        <v>14</v>
      </c>
    </row>
    <row r="41" spans="1:22" ht="21" customHeight="1" thickBot="1" x14ac:dyDescent="0.2">
      <c r="A41" s="115"/>
      <c r="B41" s="126" t="s">
        <v>77</v>
      </c>
      <c r="C41" s="126"/>
      <c r="D41" s="126"/>
      <c r="E41" s="69" t="s">
        <v>51</v>
      </c>
      <c r="F41" s="69" t="s">
        <v>51</v>
      </c>
      <c r="G41" s="69" t="s">
        <v>51</v>
      </c>
      <c r="H41" s="88" t="s">
        <v>51</v>
      </c>
      <c r="I41" s="74">
        <f>SUM(I37:I40)</f>
        <v>1</v>
      </c>
      <c r="J41" s="72">
        <f t="shared" ref="J41:S41" si="2">SUM(J37:J40)</f>
        <v>2</v>
      </c>
      <c r="K41" s="72">
        <f>SUM(K37:K40)</f>
        <v>2</v>
      </c>
      <c r="L41" s="72">
        <f t="shared" si="2"/>
        <v>1</v>
      </c>
      <c r="M41" s="72">
        <f t="shared" si="2"/>
        <v>0</v>
      </c>
      <c r="N41" s="72">
        <f>SUM(N37:N40)</f>
        <v>2</v>
      </c>
      <c r="O41" s="72">
        <f t="shared" si="2"/>
        <v>2</v>
      </c>
      <c r="P41" s="72">
        <f t="shared" si="2"/>
        <v>2</v>
      </c>
      <c r="Q41" s="72">
        <f>SUM(Q37:Q40)</f>
        <v>2</v>
      </c>
      <c r="R41" s="72">
        <f t="shared" si="2"/>
        <v>2</v>
      </c>
      <c r="S41" s="72">
        <f t="shared" si="2"/>
        <v>2</v>
      </c>
      <c r="T41" s="73">
        <f>SUM(T37:T40)</f>
        <v>2</v>
      </c>
      <c r="U41" s="51">
        <f>SUM(I41:T41)</f>
        <v>20</v>
      </c>
      <c r="V41" s="26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30" t="s">
        <v>43</v>
      </c>
      <c r="G42" s="30" t="s">
        <v>44</v>
      </c>
      <c r="H42" s="40" t="s">
        <v>45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24">
        <v>50</v>
      </c>
      <c r="G43" s="24">
        <v>60</v>
      </c>
      <c r="H43" s="41">
        <v>70</v>
      </c>
      <c r="I43" s="47">
        <v>8</v>
      </c>
      <c r="J43" s="4">
        <v>10</v>
      </c>
      <c r="K43" s="4">
        <v>15</v>
      </c>
      <c r="L43" s="4">
        <v>9</v>
      </c>
      <c r="M43" s="4"/>
      <c r="N43" s="4">
        <v>10</v>
      </c>
      <c r="O43" s="4">
        <v>13</v>
      </c>
      <c r="P43" s="4">
        <v>11</v>
      </c>
      <c r="Q43" s="4">
        <v>11</v>
      </c>
      <c r="R43" s="4">
        <v>10</v>
      </c>
      <c r="S43" s="4">
        <v>10</v>
      </c>
      <c r="T43" s="61">
        <v>10</v>
      </c>
      <c r="U43" s="53">
        <f>SUM(I43:T43)</f>
        <v>117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24">
        <v>50</v>
      </c>
      <c r="G44" s="24">
        <v>60</v>
      </c>
      <c r="H44" s="41">
        <v>70</v>
      </c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49" si="3">SUM(I44:T44)</f>
        <v>1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24">
        <v>50</v>
      </c>
      <c r="G45" s="24">
        <v>60</v>
      </c>
      <c r="H45" s="41">
        <v>70</v>
      </c>
      <c r="I45" s="47"/>
      <c r="J45" s="4">
        <v>1</v>
      </c>
      <c r="K45" s="4">
        <v>1</v>
      </c>
      <c r="L45" s="4">
        <v>1</v>
      </c>
      <c r="M45" s="4"/>
      <c r="N45" s="4">
        <v>1</v>
      </c>
      <c r="O45" s="4"/>
      <c r="P45" s="4"/>
      <c r="Q45" s="4"/>
      <c r="R45" s="4">
        <v>1</v>
      </c>
      <c r="S45" s="4"/>
      <c r="T45" s="61">
        <v>1</v>
      </c>
      <c r="U45" s="53">
        <f t="shared" si="3"/>
        <v>6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24">
        <v>50</v>
      </c>
      <c r="G46" s="24">
        <v>60</v>
      </c>
      <c r="H46" s="41">
        <v>70</v>
      </c>
      <c r="I46" s="47">
        <v>1</v>
      </c>
      <c r="J46" s="4"/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/>
      <c r="S46" s="4">
        <v>1</v>
      </c>
      <c r="T46" s="61"/>
      <c r="U46" s="53">
        <f t="shared" si="3"/>
        <v>7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24">
        <v>50</v>
      </c>
      <c r="G47" s="24">
        <v>60</v>
      </c>
      <c r="H47" s="41">
        <v>70</v>
      </c>
      <c r="I47" s="47"/>
      <c r="J47" s="4"/>
      <c r="K47" s="4"/>
      <c r="L47" s="4"/>
      <c r="M47" s="4"/>
      <c r="N47" s="4">
        <v>1</v>
      </c>
      <c r="O47" s="4"/>
      <c r="P47" s="4"/>
      <c r="Q47" s="4"/>
      <c r="R47" s="4"/>
      <c r="S47" s="4">
        <v>1</v>
      </c>
      <c r="T47" s="61"/>
      <c r="U47" s="53">
        <f t="shared" si="3"/>
        <v>2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24">
        <v>50</v>
      </c>
      <c r="G48" s="24">
        <v>60</v>
      </c>
      <c r="H48" s="41">
        <v>70</v>
      </c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3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24">
        <v>50</v>
      </c>
      <c r="G49" s="24">
        <v>60</v>
      </c>
      <c r="H49" s="41">
        <v>70</v>
      </c>
      <c r="I49" s="83">
        <v>1</v>
      </c>
      <c r="J49" s="84">
        <v>1</v>
      </c>
      <c r="K49" s="84"/>
      <c r="L49" s="84"/>
      <c r="M49" s="84"/>
      <c r="N49" s="84">
        <v>1</v>
      </c>
      <c r="O49" s="84">
        <v>1</v>
      </c>
      <c r="P49" s="84">
        <v>1</v>
      </c>
      <c r="Q49" s="84"/>
      <c r="R49" s="84">
        <v>1</v>
      </c>
      <c r="S49" s="84">
        <v>1</v>
      </c>
      <c r="T49" s="85">
        <v>1</v>
      </c>
      <c r="U49" s="56">
        <f t="shared" si="3"/>
        <v>8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70">
        <v>63</v>
      </c>
      <c r="F50" s="91">
        <v>50</v>
      </c>
      <c r="G50" s="34">
        <v>60</v>
      </c>
      <c r="H50" s="95">
        <v>70</v>
      </c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08">
        <v>70</v>
      </c>
      <c r="F51" s="27"/>
      <c r="G51" s="87"/>
      <c r="H51" s="92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4">SUM(I51:T51)</f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4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4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4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4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4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T57" si="5">SUM(I43:I51,I53,I55)</f>
        <v>11</v>
      </c>
      <c r="J57" s="4">
        <f t="shared" si="5"/>
        <v>12</v>
      </c>
      <c r="K57" s="4">
        <f t="shared" si="5"/>
        <v>17</v>
      </c>
      <c r="L57" s="4">
        <f t="shared" si="5"/>
        <v>10</v>
      </c>
      <c r="M57" s="4">
        <f t="shared" si="5"/>
        <v>0</v>
      </c>
      <c r="N57" s="4">
        <f t="shared" si="5"/>
        <v>14</v>
      </c>
      <c r="O57" s="4">
        <f t="shared" si="5"/>
        <v>15</v>
      </c>
      <c r="P57" s="4">
        <f t="shared" si="5"/>
        <v>13</v>
      </c>
      <c r="Q57" s="4">
        <f t="shared" si="5"/>
        <v>12</v>
      </c>
      <c r="R57" s="4">
        <f t="shared" si="5"/>
        <v>12</v>
      </c>
      <c r="S57" s="4">
        <f t="shared" si="5"/>
        <v>13</v>
      </c>
      <c r="T57" s="67">
        <f t="shared" si="5"/>
        <v>12</v>
      </c>
      <c r="U57" s="66">
        <f t="shared" ref="U57" si="6">SUM(U43:U51,U53,U55)</f>
        <v>141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7">I36+I41+I57</f>
        <v>14</v>
      </c>
      <c r="J58" s="35">
        <f t="shared" si="7"/>
        <v>18</v>
      </c>
      <c r="K58" s="35">
        <f t="shared" si="7"/>
        <v>22</v>
      </c>
      <c r="L58" s="35">
        <f t="shared" si="7"/>
        <v>13</v>
      </c>
      <c r="M58" s="35">
        <f t="shared" si="7"/>
        <v>0</v>
      </c>
      <c r="N58" s="35">
        <f t="shared" si="7"/>
        <v>19</v>
      </c>
      <c r="O58" s="35">
        <f t="shared" si="7"/>
        <v>21</v>
      </c>
      <c r="P58" s="35">
        <f t="shared" si="7"/>
        <v>18</v>
      </c>
      <c r="Q58" s="35">
        <f t="shared" si="7"/>
        <v>16</v>
      </c>
      <c r="R58" s="35">
        <f t="shared" si="7"/>
        <v>16</v>
      </c>
      <c r="S58" s="35">
        <f t="shared" si="7"/>
        <v>18</v>
      </c>
      <c r="T58" s="62">
        <f t="shared" si="7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>
        <f>U57/U58*5</f>
        <v>3.6910994764397902</v>
      </c>
      <c r="V59" s="68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0F490-34EB-433D-9FEF-3D4F859BF6DE}">
  <sheetPr>
    <pageSetUpPr fitToPage="1"/>
  </sheetPr>
  <dimension ref="A1:W77"/>
  <sheetViews>
    <sheetView view="pageBreakPreview" topLeftCell="A11" zoomScale="85" zoomScaleNormal="100" zoomScaleSheetLayoutView="85" workbookViewId="0">
      <selection activeCell="A59" sqref="A59:O5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60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 t="s">
        <v>93</v>
      </c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 t="s">
        <v>94</v>
      </c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 t="s">
        <v>92</v>
      </c>
      <c r="P10" s="189"/>
      <c r="Q10" s="189"/>
      <c r="R10" s="189"/>
      <c r="S10" s="189"/>
      <c r="T10" s="189"/>
    </row>
    <row r="11" spans="1:23" ht="35.25" customHeight="1" x14ac:dyDescent="0.15">
      <c r="A11" s="188" t="s">
        <v>118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>
        <v>2</v>
      </c>
      <c r="C14" s="173">
        <v>9</v>
      </c>
      <c r="D14" s="173">
        <v>0</v>
      </c>
      <c r="E14" s="173">
        <v>6</v>
      </c>
      <c r="F14" s="173">
        <v>0</v>
      </c>
      <c r="G14" s="175">
        <v>5</v>
      </c>
      <c r="H14" s="16"/>
      <c r="I14" s="16"/>
      <c r="J14" s="16"/>
      <c r="K14" s="16"/>
      <c r="L14" s="16"/>
      <c r="M14" s="193" t="s">
        <v>63</v>
      </c>
      <c r="N14" s="194"/>
      <c r="O14" s="179">
        <v>26</v>
      </c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64</v>
      </c>
      <c r="N15" s="182"/>
      <c r="O15" s="183">
        <v>23</v>
      </c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1" t="s">
        <v>65</v>
      </c>
      <c r="N16" s="192"/>
      <c r="O16" s="162">
        <v>55</v>
      </c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104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78" t="s">
        <v>78</v>
      </c>
      <c r="G20" s="78" t="s">
        <v>79</v>
      </c>
      <c r="H20" s="79" t="s">
        <v>80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>
        <v>70</v>
      </c>
      <c r="G21" s="69">
        <v>70</v>
      </c>
      <c r="H21" s="38">
        <v>70</v>
      </c>
      <c r="I21" s="43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1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 t="s">
        <v>114</v>
      </c>
      <c r="G22" s="113" t="s">
        <v>114</v>
      </c>
      <c r="H22" s="147" t="s">
        <v>114</v>
      </c>
      <c r="I22" s="43"/>
      <c r="J22" s="3">
        <v>1</v>
      </c>
      <c r="K22" s="3"/>
      <c r="L22" s="3"/>
      <c r="M22" s="3"/>
      <c r="N22" s="3"/>
      <c r="O22" s="3"/>
      <c r="P22" s="3"/>
      <c r="Q22" s="3"/>
      <c r="R22" s="3"/>
      <c r="S22" s="3">
        <v>1</v>
      </c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57"/>
      <c r="U23" s="50">
        <f t="shared" si="0"/>
        <v>1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>
        <v>70</v>
      </c>
      <c r="G24" s="113">
        <v>70</v>
      </c>
      <c r="H24" s="147">
        <v>70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>
        <v>70</v>
      </c>
      <c r="G26" s="69">
        <v>70</v>
      </c>
      <c r="H26" s="38">
        <v>70</v>
      </c>
      <c r="I26" s="43">
        <v>1</v>
      </c>
      <c r="J26" s="3"/>
      <c r="K26" s="3">
        <v>1</v>
      </c>
      <c r="L26" s="3">
        <v>1</v>
      </c>
      <c r="M26" s="3"/>
      <c r="N26" s="3">
        <v>1</v>
      </c>
      <c r="O26" s="3"/>
      <c r="P26" s="3">
        <v>1</v>
      </c>
      <c r="Q26" s="3"/>
      <c r="R26" s="3"/>
      <c r="S26" s="3"/>
      <c r="T26" s="57"/>
      <c r="U26" s="50">
        <f t="shared" si="0"/>
        <v>5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>
        <v>60</v>
      </c>
      <c r="G27" s="69">
        <v>60</v>
      </c>
      <c r="H27" s="38">
        <v>60</v>
      </c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57"/>
      <c r="U27" s="50">
        <f t="shared" si="0"/>
        <v>1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>
        <v>40</v>
      </c>
      <c r="G28" s="69">
        <v>40</v>
      </c>
      <c r="H28" s="38">
        <v>40</v>
      </c>
      <c r="I28" s="43"/>
      <c r="J28" s="3">
        <v>1</v>
      </c>
      <c r="K28" s="3">
        <v>1</v>
      </c>
      <c r="L28" s="3">
        <v>1</v>
      </c>
      <c r="M28" s="3"/>
      <c r="N28" s="3">
        <v>1</v>
      </c>
      <c r="O28" s="3">
        <v>1</v>
      </c>
      <c r="P28" s="3"/>
      <c r="Q28" s="3">
        <v>1</v>
      </c>
      <c r="R28" s="3">
        <v>1</v>
      </c>
      <c r="S28" s="3">
        <v>1</v>
      </c>
      <c r="T28" s="57"/>
      <c r="U28" s="50">
        <f t="shared" si="0"/>
        <v>8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>
        <v>65</v>
      </c>
      <c r="G29" s="69">
        <v>65</v>
      </c>
      <c r="H29" s="38">
        <v>65</v>
      </c>
      <c r="I29" s="43">
        <v>1</v>
      </c>
      <c r="J29" s="3">
        <v>1</v>
      </c>
      <c r="K29" s="3"/>
      <c r="L29" s="3"/>
      <c r="M29" s="3"/>
      <c r="N29" s="3"/>
      <c r="O29" s="3"/>
      <c r="P29" s="3"/>
      <c r="Q29" s="3"/>
      <c r="R29" s="3"/>
      <c r="S29" s="3"/>
      <c r="T29" s="57"/>
      <c r="U29" s="50">
        <f t="shared" si="0"/>
        <v>2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>
        <v>35</v>
      </c>
      <c r="G30" s="69">
        <v>35</v>
      </c>
      <c r="H30" s="38">
        <v>35</v>
      </c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>
        <v>1</v>
      </c>
      <c r="U30" s="50">
        <f t="shared" si="0"/>
        <v>1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>
        <v>65</v>
      </c>
      <c r="G31" s="69">
        <v>65</v>
      </c>
      <c r="H31" s="38">
        <v>65</v>
      </c>
      <c r="I31" s="43"/>
      <c r="J31" s="3"/>
      <c r="K31" s="3"/>
      <c r="L31" s="3"/>
      <c r="M31" s="3"/>
      <c r="N31" s="3"/>
      <c r="O31" s="3">
        <v>1</v>
      </c>
      <c r="P31" s="3"/>
      <c r="Q31" s="3">
        <v>1</v>
      </c>
      <c r="R31" s="3"/>
      <c r="S31" s="3">
        <v>1</v>
      </c>
      <c r="T31" s="57"/>
      <c r="U31" s="50">
        <f t="shared" si="0"/>
        <v>3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>
        <v>60</v>
      </c>
      <c r="G32" s="69">
        <v>60</v>
      </c>
      <c r="H32" s="38">
        <v>60</v>
      </c>
      <c r="I32" s="43"/>
      <c r="J32" s="3"/>
      <c r="K32" s="3"/>
      <c r="L32" s="3"/>
      <c r="M32" s="3"/>
      <c r="N32" s="3"/>
      <c r="O32" s="3"/>
      <c r="P32" s="3">
        <v>1</v>
      </c>
      <c r="Q32" s="3"/>
      <c r="R32" s="3"/>
      <c r="S32" s="3"/>
      <c r="T32" s="57">
        <v>1</v>
      </c>
      <c r="U32" s="50">
        <f t="shared" si="0"/>
        <v>2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>
        <v>60</v>
      </c>
      <c r="G33" s="69">
        <v>60</v>
      </c>
      <c r="H33" s="88">
        <v>60</v>
      </c>
      <c r="I33" s="44"/>
      <c r="J33" s="25"/>
      <c r="K33" s="25">
        <v>1</v>
      </c>
      <c r="L33" s="25"/>
      <c r="M33" s="25"/>
      <c r="N33" s="25"/>
      <c r="O33" s="25">
        <v>1</v>
      </c>
      <c r="P33" s="25">
        <v>1</v>
      </c>
      <c r="Q33" s="25"/>
      <c r="R33" s="25">
        <v>1</v>
      </c>
      <c r="S33" s="25"/>
      <c r="T33" s="58"/>
      <c r="U33" s="51">
        <f t="shared" si="0"/>
        <v>4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>
        <v>50</v>
      </c>
      <c r="G34" s="69">
        <v>50</v>
      </c>
      <c r="H34" s="88">
        <v>50</v>
      </c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>
        <v>100</v>
      </c>
      <c r="G35" s="69">
        <v>100</v>
      </c>
      <c r="H35" s="88">
        <v>100</v>
      </c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2</v>
      </c>
      <c r="J36" s="72">
        <f>SUM(J21:J35)</f>
        <v>4</v>
      </c>
      <c r="K36" s="72">
        <f t="shared" ref="K36:S36" si="1">SUM(K21:K35)</f>
        <v>3</v>
      </c>
      <c r="L36" s="72">
        <f t="shared" si="1"/>
        <v>2</v>
      </c>
      <c r="M36" s="72">
        <f t="shared" si="1"/>
        <v>0</v>
      </c>
      <c r="N36" s="72">
        <f t="shared" si="1"/>
        <v>3</v>
      </c>
      <c r="O36" s="72">
        <f>SUM(O21:O35)</f>
        <v>4</v>
      </c>
      <c r="P36" s="72">
        <f t="shared" si="1"/>
        <v>3</v>
      </c>
      <c r="Q36" s="72">
        <f t="shared" si="1"/>
        <v>2</v>
      </c>
      <c r="R36" s="72">
        <f t="shared" si="1"/>
        <v>2</v>
      </c>
      <c r="S36" s="72">
        <f t="shared" si="1"/>
        <v>3</v>
      </c>
      <c r="T36" s="73">
        <f>SUM(T21:T35)</f>
        <v>2</v>
      </c>
      <c r="U36" s="51">
        <f>SUM(I36:T36)</f>
        <v>30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>
        <v>90</v>
      </c>
      <c r="G37" s="27">
        <v>90</v>
      </c>
      <c r="H37" s="39">
        <v>90</v>
      </c>
      <c r="I37" s="45"/>
      <c r="J37" s="28">
        <v>1</v>
      </c>
      <c r="K37" s="28"/>
      <c r="L37" s="28"/>
      <c r="M37" s="28"/>
      <c r="N37" s="28"/>
      <c r="O37" s="28"/>
      <c r="P37" s="28"/>
      <c r="Q37" s="28">
        <v>1</v>
      </c>
      <c r="R37" s="28"/>
      <c r="S37" s="28">
        <v>1</v>
      </c>
      <c r="T37" s="59">
        <v>1</v>
      </c>
      <c r="U37" s="52">
        <f t="shared" si="0"/>
        <v>4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>
        <v>220</v>
      </c>
      <c r="G38" s="69">
        <v>220</v>
      </c>
      <c r="H38" s="38">
        <v>220</v>
      </c>
      <c r="I38" s="43"/>
      <c r="J38" s="3"/>
      <c r="K38" s="3"/>
      <c r="L38" s="3"/>
      <c r="M38" s="3"/>
      <c r="N38" s="3">
        <v>1</v>
      </c>
      <c r="O38" s="3">
        <v>1</v>
      </c>
      <c r="P38" s="3"/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>
        <v>220</v>
      </c>
      <c r="G39" s="69">
        <v>220</v>
      </c>
      <c r="H39" s="38">
        <v>220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>
        <v>220</v>
      </c>
      <c r="G40" s="69">
        <v>220</v>
      </c>
      <c r="H40" s="38">
        <v>220</v>
      </c>
      <c r="I40" s="43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3</v>
      </c>
      <c r="V40" s="1" t="s">
        <v>14</v>
      </c>
    </row>
    <row r="41" spans="1:22" ht="21" customHeight="1" thickBot="1" x14ac:dyDescent="0.2">
      <c r="A41" s="116"/>
      <c r="B41" s="126" t="s">
        <v>77</v>
      </c>
      <c r="C41" s="126"/>
      <c r="D41" s="126"/>
      <c r="E41" s="5" t="s">
        <v>51</v>
      </c>
      <c r="F41" s="5" t="s">
        <v>51</v>
      </c>
      <c r="G41" s="5" t="s">
        <v>51</v>
      </c>
      <c r="H41" s="38" t="s">
        <v>51</v>
      </c>
      <c r="I41" s="74">
        <f>SUM(I37:I40)</f>
        <v>1</v>
      </c>
      <c r="J41" s="72">
        <f t="shared" ref="J41:S41" si="2">SUM(J37:J40)</f>
        <v>2</v>
      </c>
      <c r="K41" s="72">
        <f>SUM(K37:K40)</f>
        <v>2</v>
      </c>
      <c r="L41" s="72">
        <f t="shared" si="2"/>
        <v>1</v>
      </c>
      <c r="M41" s="72">
        <f t="shared" si="2"/>
        <v>0</v>
      </c>
      <c r="N41" s="72">
        <f>SUM(N37:N40)</f>
        <v>2</v>
      </c>
      <c r="O41" s="72">
        <f t="shared" si="2"/>
        <v>2</v>
      </c>
      <c r="P41" s="72">
        <f t="shared" si="2"/>
        <v>2</v>
      </c>
      <c r="Q41" s="72">
        <f>SUM(Q37:Q40)</f>
        <v>2</v>
      </c>
      <c r="R41" s="72">
        <f t="shared" si="2"/>
        <v>2</v>
      </c>
      <c r="S41" s="72">
        <f t="shared" si="2"/>
        <v>2</v>
      </c>
      <c r="T41" s="73">
        <f>SUM(T37:T40)</f>
        <v>2</v>
      </c>
      <c r="U41" s="51">
        <f>SUM(I41:T41)</f>
        <v>20</v>
      </c>
      <c r="V41" s="1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76" t="s">
        <v>78</v>
      </c>
      <c r="G42" s="76" t="s">
        <v>79</v>
      </c>
      <c r="H42" s="77" t="s">
        <v>80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97" t="s">
        <v>113</v>
      </c>
      <c r="G43" s="24">
        <v>90</v>
      </c>
      <c r="H43" s="65">
        <v>90</v>
      </c>
      <c r="I43" s="47">
        <v>8</v>
      </c>
      <c r="J43" s="4">
        <v>10</v>
      </c>
      <c r="K43" s="4">
        <v>15</v>
      </c>
      <c r="L43" s="4">
        <v>9</v>
      </c>
      <c r="M43" s="4"/>
      <c r="N43" s="4">
        <v>10</v>
      </c>
      <c r="O43" s="4">
        <v>13</v>
      </c>
      <c r="P43" s="4">
        <v>11</v>
      </c>
      <c r="Q43" s="4">
        <v>11</v>
      </c>
      <c r="R43" s="4">
        <v>10</v>
      </c>
      <c r="S43" s="4">
        <v>10</v>
      </c>
      <c r="T43" s="61">
        <v>10</v>
      </c>
      <c r="U43" s="53">
        <f>SUM(I43:T43)</f>
        <v>117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97" t="s">
        <v>113</v>
      </c>
      <c r="G44" s="24">
        <v>90</v>
      </c>
      <c r="H44" s="65">
        <v>90</v>
      </c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56" si="3">SUM(I44:T44)</f>
        <v>1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97" t="s">
        <v>112</v>
      </c>
      <c r="G45" s="24">
        <v>90</v>
      </c>
      <c r="H45" s="65">
        <v>90</v>
      </c>
      <c r="I45" s="47"/>
      <c r="J45" s="4">
        <v>1</v>
      </c>
      <c r="K45" s="4">
        <v>1</v>
      </c>
      <c r="L45" s="4">
        <v>1</v>
      </c>
      <c r="M45" s="4"/>
      <c r="N45" s="4">
        <v>1</v>
      </c>
      <c r="O45" s="4"/>
      <c r="P45" s="4"/>
      <c r="Q45" s="4"/>
      <c r="R45" s="4">
        <v>1</v>
      </c>
      <c r="S45" s="4"/>
      <c r="T45" s="61">
        <v>1</v>
      </c>
      <c r="U45" s="53">
        <f t="shared" si="3"/>
        <v>6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97" t="s">
        <v>112</v>
      </c>
      <c r="G46" s="24">
        <v>90</v>
      </c>
      <c r="H46" s="65">
        <v>90</v>
      </c>
      <c r="I46" s="47">
        <v>1</v>
      </c>
      <c r="J46" s="4"/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/>
      <c r="S46" s="4">
        <v>1</v>
      </c>
      <c r="T46" s="61"/>
      <c r="U46" s="53">
        <f t="shared" si="3"/>
        <v>7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97" t="s">
        <v>112</v>
      </c>
      <c r="G47" s="24">
        <v>90</v>
      </c>
      <c r="H47" s="65">
        <v>90</v>
      </c>
      <c r="I47" s="47"/>
      <c r="J47" s="4"/>
      <c r="K47" s="4"/>
      <c r="L47" s="4"/>
      <c r="M47" s="4"/>
      <c r="N47" s="4">
        <v>1</v>
      </c>
      <c r="O47" s="4"/>
      <c r="P47" s="4"/>
      <c r="Q47" s="4"/>
      <c r="R47" s="4"/>
      <c r="S47" s="4">
        <v>1</v>
      </c>
      <c r="T47" s="61"/>
      <c r="U47" s="53">
        <f t="shared" si="3"/>
        <v>2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97" t="s">
        <v>112</v>
      </c>
      <c r="G48" s="24">
        <v>90</v>
      </c>
      <c r="H48" s="65">
        <v>90</v>
      </c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3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97" t="s">
        <v>112</v>
      </c>
      <c r="G49" s="24">
        <v>90</v>
      </c>
      <c r="H49" s="65">
        <v>90</v>
      </c>
      <c r="I49" s="83">
        <v>1</v>
      </c>
      <c r="J49" s="84">
        <v>1</v>
      </c>
      <c r="K49" s="84"/>
      <c r="L49" s="84"/>
      <c r="M49" s="84"/>
      <c r="N49" s="84">
        <v>1</v>
      </c>
      <c r="O49" s="84">
        <v>1</v>
      </c>
      <c r="P49" s="84">
        <v>1</v>
      </c>
      <c r="Q49" s="84"/>
      <c r="R49" s="84">
        <v>1</v>
      </c>
      <c r="S49" s="84">
        <v>1</v>
      </c>
      <c r="T49" s="85">
        <v>1</v>
      </c>
      <c r="U49" s="56">
        <f t="shared" si="3"/>
        <v>8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70">
        <v>63</v>
      </c>
      <c r="F50" s="98" t="s">
        <v>113</v>
      </c>
      <c r="G50" s="91">
        <v>90</v>
      </c>
      <c r="H50" s="93">
        <v>90</v>
      </c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08">
        <v>70</v>
      </c>
      <c r="F51" s="87"/>
      <c r="G51" s="27"/>
      <c r="H51" s="94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si="3"/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3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3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3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3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3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T57" si="4">SUM(I43:I51,I53,I55)</f>
        <v>11</v>
      </c>
      <c r="J57" s="4">
        <f t="shared" si="4"/>
        <v>12</v>
      </c>
      <c r="K57" s="4">
        <f t="shared" si="4"/>
        <v>17</v>
      </c>
      <c r="L57" s="4">
        <f t="shared" si="4"/>
        <v>10</v>
      </c>
      <c r="M57" s="4">
        <f t="shared" si="4"/>
        <v>0</v>
      </c>
      <c r="N57" s="4">
        <f t="shared" si="4"/>
        <v>14</v>
      </c>
      <c r="O57" s="4">
        <f t="shared" si="4"/>
        <v>15</v>
      </c>
      <c r="P57" s="4">
        <f t="shared" si="4"/>
        <v>13</v>
      </c>
      <c r="Q57" s="4">
        <f t="shared" si="4"/>
        <v>12</v>
      </c>
      <c r="R57" s="4">
        <f t="shared" si="4"/>
        <v>12</v>
      </c>
      <c r="S57" s="4">
        <f t="shared" si="4"/>
        <v>13</v>
      </c>
      <c r="T57" s="67">
        <f t="shared" si="4"/>
        <v>12</v>
      </c>
      <c r="U57" s="66">
        <f t="shared" ref="U57" si="5">SUM(U43:U51,U53,U55)</f>
        <v>141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6">I36+I41+I57</f>
        <v>14</v>
      </c>
      <c r="J58" s="35">
        <f t="shared" si="6"/>
        <v>18</v>
      </c>
      <c r="K58" s="35">
        <f t="shared" si="6"/>
        <v>22</v>
      </c>
      <c r="L58" s="35">
        <f t="shared" si="6"/>
        <v>13</v>
      </c>
      <c r="M58" s="35">
        <f t="shared" si="6"/>
        <v>0</v>
      </c>
      <c r="N58" s="35">
        <f t="shared" si="6"/>
        <v>19</v>
      </c>
      <c r="O58" s="35">
        <f t="shared" si="6"/>
        <v>21</v>
      </c>
      <c r="P58" s="35">
        <f t="shared" si="6"/>
        <v>18</v>
      </c>
      <c r="Q58" s="35">
        <f t="shared" si="6"/>
        <v>16</v>
      </c>
      <c r="R58" s="35">
        <f t="shared" si="6"/>
        <v>16</v>
      </c>
      <c r="S58" s="35">
        <f t="shared" si="6"/>
        <v>18</v>
      </c>
      <c r="T58" s="62">
        <f t="shared" si="6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2" t="s">
        <v>115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>
        <f>U57/U58*5</f>
        <v>3.6910994764397902</v>
      </c>
      <c r="V59" s="68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E7A8F-07C3-4582-B9B1-5FAD78CD05E3}">
  <sheetPr>
    <pageSetUpPr fitToPage="1"/>
  </sheetPr>
  <dimension ref="A1:W78"/>
  <sheetViews>
    <sheetView view="pageBreakPreview" topLeftCell="A39" zoomScale="85" zoomScaleNormal="100" zoomScaleSheetLayoutView="85" workbookViewId="0">
      <selection activeCell="F21" sqref="F21:H50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59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 t="s">
        <v>95</v>
      </c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 t="s">
        <v>96</v>
      </c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 t="s">
        <v>116</v>
      </c>
      <c r="P10" s="189"/>
      <c r="Q10" s="189"/>
      <c r="R10" s="189"/>
      <c r="S10" s="189"/>
      <c r="T10" s="189"/>
    </row>
    <row r="11" spans="1:23" ht="35.25" customHeight="1" x14ac:dyDescent="0.15">
      <c r="A11" s="188" t="s">
        <v>118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>
        <v>2</v>
      </c>
      <c r="C14" s="173">
        <v>2</v>
      </c>
      <c r="D14" s="173">
        <v>0</v>
      </c>
      <c r="E14" s="173">
        <v>4</v>
      </c>
      <c r="F14" s="173">
        <v>0</v>
      </c>
      <c r="G14" s="175">
        <v>2</v>
      </c>
      <c r="H14" s="16"/>
      <c r="I14" s="16"/>
      <c r="J14" s="16"/>
      <c r="K14" s="16"/>
      <c r="L14" s="16"/>
      <c r="M14" s="177" t="s">
        <v>43</v>
      </c>
      <c r="N14" s="178"/>
      <c r="O14" s="179">
        <f>40+36</f>
        <v>76</v>
      </c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44</v>
      </c>
      <c r="N15" s="182"/>
      <c r="O15" s="183">
        <f>51+42</f>
        <v>93</v>
      </c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60" t="s">
        <v>45</v>
      </c>
      <c r="N16" s="161"/>
      <c r="O16" s="162">
        <f>49+50+38</f>
        <v>137</v>
      </c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306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19" t="s">
        <v>43</v>
      </c>
      <c r="G20" s="19" t="s">
        <v>44</v>
      </c>
      <c r="H20" s="37" t="s">
        <v>45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>
        <v>50</v>
      </c>
      <c r="G21" s="69">
        <v>50</v>
      </c>
      <c r="H21" s="38">
        <v>60</v>
      </c>
      <c r="I21" s="43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1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>
        <v>50</v>
      </c>
      <c r="G22" s="113">
        <v>60</v>
      </c>
      <c r="H22" s="147">
        <v>70</v>
      </c>
      <c r="I22" s="43"/>
      <c r="J22" s="3">
        <v>1</v>
      </c>
      <c r="K22" s="3"/>
      <c r="L22" s="3"/>
      <c r="M22" s="3"/>
      <c r="N22" s="3"/>
      <c r="O22" s="3"/>
      <c r="P22" s="3"/>
      <c r="Q22" s="3"/>
      <c r="R22" s="3"/>
      <c r="S22" s="3">
        <v>1</v>
      </c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57"/>
      <c r="U23" s="50">
        <f t="shared" si="0"/>
        <v>1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>
        <v>40</v>
      </c>
      <c r="G24" s="113">
        <v>50</v>
      </c>
      <c r="H24" s="147">
        <v>60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>
        <v>50</v>
      </c>
      <c r="G26" s="69">
        <v>50</v>
      </c>
      <c r="H26" s="38">
        <v>60</v>
      </c>
      <c r="I26" s="43">
        <v>1</v>
      </c>
      <c r="J26" s="3"/>
      <c r="K26" s="3">
        <v>1</v>
      </c>
      <c r="L26" s="3">
        <v>1</v>
      </c>
      <c r="M26" s="3"/>
      <c r="N26" s="3">
        <v>1</v>
      </c>
      <c r="O26" s="3"/>
      <c r="P26" s="3">
        <v>1</v>
      </c>
      <c r="Q26" s="3"/>
      <c r="R26" s="3"/>
      <c r="S26" s="3"/>
      <c r="T26" s="57"/>
      <c r="U26" s="50">
        <f t="shared" si="0"/>
        <v>5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>
        <v>35</v>
      </c>
      <c r="G27" s="69">
        <v>35</v>
      </c>
      <c r="H27" s="38">
        <v>50</v>
      </c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57"/>
      <c r="U27" s="50">
        <f t="shared" si="0"/>
        <v>1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>
        <v>30</v>
      </c>
      <c r="G28" s="69">
        <v>30</v>
      </c>
      <c r="H28" s="38">
        <v>40</v>
      </c>
      <c r="I28" s="43"/>
      <c r="J28" s="3">
        <v>1</v>
      </c>
      <c r="K28" s="3">
        <v>1</v>
      </c>
      <c r="L28" s="3">
        <v>1</v>
      </c>
      <c r="M28" s="3"/>
      <c r="N28" s="3">
        <v>1</v>
      </c>
      <c r="O28" s="3">
        <v>1</v>
      </c>
      <c r="P28" s="3"/>
      <c r="Q28" s="3">
        <v>1</v>
      </c>
      <c r="R28" s="3">
        <v>1</v>
      </c>
      <c r="S28" s="3">
        <v>1</v>
      </c>
      <c r="T28" s="57"/>
      <c r="U28" s="50">
        <f t="shared" si="0"/>
        <v>8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>
        <v>45</v>
      </c>
      <c r="G29" s="69">
        <v>45</v>
      </c>
      <c r="H29" s="38">
        <v>55</v>
      </c>
      <c r="I29" s="43">
        <v>1</v>
      </c>
      <c r="J29" s="3">
        <v>1</v>
      </c>
      <c r="K29" s="3"/>
      <c r="L29" s="3"/>
      <c r="M29" s="3"/>
      <c r="N29" s="3"/>
      <c r="O29" s="3"/>
      <c r="P29" s="3"/>
      <c r="Q29" s="3">
        <v>1</v>
      </c>
      <c r="R29" s="3"/>
      <c r="S29" s="3"/>
      <c r="T29" s="57"/>
      <c r="U29" s="50">
        <f t="shared" si="0"/>
        <v>3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>
        <v>25</v>
      </c>
      <c r="G30" s="69">
        <v>30</v>
      </c>
      <c r="H30" s="38">
        <v>35</v>
      </c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>
        <v>1</v>
      </c>
      <c r="U30" s="50">
        <f t="shared" si="0"/>
        <v>1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>
        <v>45</v>
      </c>
      <c r="G31" s="69">
        <v>45</v>
      </c>
      <c r="H31" s="38">
        <v>55</v>
      </c>
      <c r="I31" s="43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57"/>
      <c r="U31" s="50">
        <f t="shared" si="0"/>
        <v>2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>
        <v>40</v>
      </c>
      <c r="G32" s="69">
        <v>40</v>
      </c>
      <c r="H32" s="38">
        <v>50</v>
      </c>
      <c r="I32" s="43"/>
      <c r="J32" s="3"/>
      <c r="K32" s="3"/>
      <c r="L32" s="3"/>
      <c r="M32" s="3"/>
      <c r="N32" s="3"/>
      <c r="O32" s="3"/>
      <c r="P32" s="3">
        <v>1</v>
      </c>
      <c r="Q32" s="3"/>
      <c r="R32" s="3"/>
      <c r="S32" s="3"/>
      <c r="T32" s="57">
        <v>1</v>
      </c>
      <c r="U32" s="50">
        <f t="shared" si="0"/>
        <v>2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>
        <v>50</v>
      </c>
      <c r="G33" s="69">
        <v>50</v>
      </c>
      <c r="H33" s="88">
        <v>60</v>
      </c>
      <c r="I33" s="44"/>
      <c r="J33" s="25"/>
      <c r="K33" s="25">
        <v>1</v>
      </c>
      <c r="L33" s="25"/>
      <c r="M33" s="25"/>
      <c r="N33" s="25"/>
      <c r="O33" s="25">
        <v>1</v>
      </c>
      <c r="P33" s="25">
        <v>1</v>
      </c>
      <c r="Q33" s="25"/>
      <c r="R33" s="25">
        <v>1</v>
      </c>
      <c r="S33" s="25"/>
      <c r="T33" s="58"/>
      <c r="U33" s="51">
        <f t="shared" si="0"/>
        <v>4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>
        <v>40</v>
      </c>
      <c r="G34" s="69">
        <v>40</v>
      </c>
      <c r="H34" s="88">
        <v>50</v>
      </c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>
        <v>50</v>
      </c>
      <c r="G35" s="69">
        <v>70</v>
      </c>
      <c r="H35" s="88">
        <v>90</v>
      </c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2</v>
      </c>
      <c r="J36" s="72">
        <f>SUM(J21:J35)</f>
        <v>4</v>
      </c>
      <c r="K36" s="72">
        <f t="shared" ref="K36:S36" si="1">SUM(K21:K35)</f>
        <v>3</v>
      </c>
      <c r="L36" s="72">
        <f t="shared" si="1"/>
        <v>2</v>
      </c>
      <c r="M36" s="72">
        <f t="shared" si="1"/>
        <v>0</v>
      </c>
      <c r="N36" s="72">
        <f t="shared" si="1"/>
        <v>3</v>
      </c>
      <c r="O36" s="72">
        <f>SUM(O21:O35)</f>
        <v>4</v>
      </c>
      <c r="P36" s="72">
        <f t="shared" si="1"/>
        <v>3</v>
      </c>
      <c r="Q36" s="72">
        <f t="shared" si="1"/>
        <v>2</v>
      </c>
      <c r="R36" s="72">
        <f t="shared" si="1"/>
        <v>2</v>
      </c>
      <c r="S36" s="72">
        <f t="shared" si="1"/>
        <v>3</v>
      </c>
      <c r="T36" s="73">
        <f>SUM(T21:T35)</f>
        <v>2</v>
      </c>
      <c r="U36" s="51">
        <f>SUM(I36:T36)</f>
        <v>30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>
        <v>60</v>
      </c>
      <c r="G37" s="27">
        <v>70</v>
      </c>
      <c r="H37" s="39">
        <v>80</v>
      </c>
      <c r="I37" s="45"/>
      <c r="J37" s="28">
        <v>1</v>
      </c>
      <c r="K37" s="28"/>
      <c r="L37" s="28"/>
      <c r="M37" s="28"/>
      <c r="N37" s="28"/>
      <c r="O37" s="28"/>
      <c r="P37" s="28"/>
      <c r="Q37" s="28">
        <v>1</v>
      </c>
      <c r="R37" s="28"/>
      <c r="S37" s="28">
        <v>1</v>
      </c>
      <c r="T37" s="59">
        <v>1</v>
      </c>
      <c r="U37" s="52">
        <f t="shared" si="0"/>
        <v>4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>
        <v>160</v>
      </c>
      <c r="G38" s="69">
        <v>180</v>
      </c>
      <c r="H38" s="38">
        <v>200</v>
      </c>
      <c r="I38" s="43"/>
      <c r="J38" s="3"/>
      <c r="K38" s="3"/>
      <c r="L38" s="3"/>
      <c r="M38" s="3"/>
      <c r="N38" s="3">
        <v>1</v>
      </c>
      <c r="O38" s="3">
        <v>1</v>
      </c>
      <c r="P38" s="3"/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>
        <v>160</v>
      </c>
      <c r="G39" s="69">
        <v>180</v>
      </c>
      <c r="H39" s="38">
        <v>200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>
        <v>160</v>
      </c>
      <c r="G40" s="69">
        <v>180</v>
      </c>
      <c r="H40" s="38">
        <v>200</v>
      </c>
      <c r="I40" s="43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3</v>
      </c>
      <c r="V40" s="1" t="s">
        <v>14</v>
      </c>
    </row>
    <row r="41" spans="1:22" ht="21" customHeight="1" thickBot="1" x14ac:dyDescent="0.2">
      <c r="A41" s="115"/>
      <c r="B41" s="126" t="s">
        <v>77</v>
      </c>
      <c r="C41" s="126"/>
      <c r="D41" s="126"/>
      <c r="E41" s="69" t="s">
        <v>51</v>
      </c>
      <c r="F41" s="69" t="s">
        <v>51</v>
      </c>
      <c r="G41" s="69" t="s">
        <v>51</v>
      </c>
      <c r="H41" s="88" t="s">
        <v>51</v>
      </c>
      <c r="I41" s="74">
        <f>SUM(I37:I40)</f>
        <v>1</v>
      </c>
      <c r="J41" s="72">
        <f t="shared" ref="J41:S41" si="2">SUM(J37:J40)</f>
        <v>2</v>
      </c>
      <c r="K41" s="72">
        <f>SUM(K37:K40)</f>
        <v>2</v>
      </c>
      <c r="L41" s="72">
        <f t="shared" si="2"/>
        <v>1</v>
      </c>
      <c r="M41" s="72">
        <f t="shared" si="2"/>
        <v>0</v>
      </c>
      <c r="N41" s="72">
        <f>SUM(N37:N40)</f>
        <v>2</v>
      </c>
      <c r="O41" s="72">
        <f t="shared" si="2"/>
        <v>2</v>
      </c>
      <c r="P41" s="72">
        <f t="shared" si="2"/>
        <v>2</v>
      </c>
      <c r="Q41" s="72">
        <f>SUM(Q37:Q40)</f>
        <v>2</v>
      </c>
      <c r="R41" s="72">
        <f t="shared" si="2"/>
        <v>2</v>
      </c>
      <c r="S41" s="72">
        <f t="shared" si="2"/>
        <v>2</v>
      </c>
      <c r="T41" s="73">
        <f>SUM(T37:T40)</f>
        <v>2</v>
      </c>
      <c r="U41" s="51">
        <f>SUM(I41:T41)</f>
        <v>20</v>
      </c>
      <c r="V41" s="26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30" t="s">
        <v>43</v>
      </c>
      <c r="G42" s="30" t="s">
        <v>44</v>
      </c>
      <c r="H42" s="40" t="s">
        <v>45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24">
        <v>50</v>
      </c>
      <c r="G43" s="24">
        <v>60</v>
      </c>
      <c r="H43" s="41">
        <v>70</v>
      </c>
      <c r="I43" s="47">
        <v>8</v>
      </c>
      <c r="J43" s="4">
        <v>10</v>
      </c>
      <c r="K43" s="4">
        <v>15</v>
      </c>
      <c r="L43" s="4">
        <v>9</v>
      </c>
      <c r="M43" s="4"/>
      <c r="N43" s="4">
        <v>10</v>
      </c>
      <c r="O43" s="4">
        <v>13</v>
      </c>
      <c r="P43" s="4">
        <v>11</v>
      </c>
      <c r="Q43" s="4">
        <v>11</v>
      </c>
      <c r="R43" s="4">
        <v>10</v>
      </c>
      <c r="S43" s="4">
        <v>10</v>
      </c>
      <c r="T43" s="61">
        <v>10</v>
      </c>
      <c r="U43" s="53">
        <f>SUM(I43:T43)</f>
        <v>117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24">
        <v>50</v>
      </c>
      <c r="G44" s="24">
        <v>60</v>
      </c>
      <c r="H44" s="41">
        <v>70</v>
      </c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49" si="3">SUM(I44:T44)</f>
        <v>1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24">
        <v>50</v>
      </c>
      <c r="G45" s="24">
        <v>60</v>
      </c>
      <c r="H45" s="41">
        <v>70</v>
      </c>
      <c r="I45" s="47"/>
      <c r="J45" s="4">
        <v>1</v>
      </c>
      <c r="K45" s="4">
        <v>1</v>
      </c>
      <c r="L45" s="4">
        <v>1</v>
      </c>
      <c r="M45" s="4"/>
      <c r="N45" s="4">
        <v>1</v>
      </c>
      <c r="O45" s="4"/>
      <c r="P45" s="4"/>
      <c r="Q45" s="4"/>
      <c r="R45" s="4">
        <v>1</v>
      </c>
      <c r="S45" s="4"/>
      <c r="T45" s="61">
        <v>1</v>
      </c>
      <c r="U45" s="53">
        <f t="shared" si="3"/>
        <v>6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24">
        <v>50</v>
      </c>
      <c r="G46" s="24">
        <v>60</v>
      </c>
      <c r="H46" s="41">
        <v>70</v>
      </c>
      <c r="I46" s="47">
        <v>1</v>
      </c>
      <c r="J46" s="4"/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/>
      <c r="S46" s="4">
        <v>1</v>
      </c>
      <c r="T46" s="61"/>
      <c r="U46" s="53">
        <f t="shared" si="3"/>
        <v>7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24">
        <v>50</v>
      </c>
      <c r="G47" s="24">
        <v>60</v>
      </c>
      <c r="H47" s="41">
        <v>70</v>
      </c>
      <c r="I47" s="47"/>
      <c r="J47" s="4"/>
      <c r="K47" s="4"/>
      <c r="L47" s="4"/>
      <c r="M47" s="4"/>
      <c r="N47" s="4">
        <v>1</v>
      </c>
      <c r="O47" s="4"/>
      <c r="P47" s="4"/>
      <c r="Q47" s="4"/>
      <c r="R47" s="4"/>
      <c r="S47" s="4">
        <v>1</v>
      </c>
      <c r="T47" s="61"/>
      <c r="U47" s="53">
        <f t="shared" si="3"/>
        <v>2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24">
        <v>50</v>
      </c>
      <c r="G48" s="24">
        <v>60</v>
      </c>
      <c r="H48" s="41">
        <v>70</v>
      </c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3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24">
        <v>50</v>
      </c>
      <c r="G49" s="24">
        <v>60</v>
      </c>
      <c r="H49" s="41">
        <v>70</v>
      </c>
      <c r="I49" s="83">
        <v>1</v>
      </c>
      <c r="J49" s="84">
        <v>1</v>
      </c>
      <c r="K49" s="84"/>
      <c r="L49" s="84"/>
      <c r="M49" s="84"/>
      <c r="N49" s="84">
        <v>1</v>
      </c>
      <c r="O49" s="84">
        <v>1</v>
      </c>
      <c r="P49" s="84">
        <v>1</v>
      </c>
      <c r="Q49" s="84"/>
      <c r="R49" s="84">
        <v>1</v>
      </c>
      <c r="S49" s="84">
        <v>1</v>
      </c>
      <c r="T49" s="85">
        <v>1</v>
      </c>
      <c r="U49" s="56">
        <f t="shared" si="3"/>
        <v>8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70">
        <v>63</v>
      </c>
      <c r="F50" s="91">
        <v>50</v>
      </c>
      <c r="G50" s="34">
        <v>60</v>
      </c>
      <c r="H50" s="95">
        <v>70</v>
      </c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08">
        <v>70</v>
      </c>
      <c r="F51" s="27"/>
      <c r="G51" s="87"/>
      <c r="H51" s="92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4">SUM(I51:T51)</f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4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4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4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4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4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T57" si="5">SUM(I43:I51,I53,I55)</f>
        <v>11</v>
      </c>
      <c r="J57" s="4">
        <f t="shared" si="5"/>
        <v>12</v>
      </c>
      <c r="K57" s="4">
        <f t="shared" si="5"/>
        <v>17</v>
      </c>
      <c r="L57" s="4">
        <f t="shared" si="5"/>
        <v>10</v>
      </c>
      <c r="M57" s="4">
        <f t="shared" si="5"/>
        <v>0</v>
      </c>
      <c r="N57" s="4">
        <f t="shared" si="5"/>
        <v>14</v>
      </c>
      <c r="O57" s="4">
        <f t="shared" si="5"/>
        <v>15</v>
      </c>
      <c r="P57" s="4">
        <f t="shared" si="5"/>
        <v>13</v>
      </c>
      <c r="Q57" s="4">
        <f t="shared" si="5"/>
        <v>12</v>
      </c>
      <c r="R57" s="4">
        <f t="shared" si="5"/>
        <v>12</v>
      </c>
      <c r="S57" s="4">
        <f t="shared" si="5"/>
        <v>13</v>
      </c>
      <c r="T57" s="67">
        <f t="shared" si="5"/>
        <v>12</v>
      </c>
      <c r="U57" s="66">
        <f t="shared" ref="U57" si="6">SUM(U43:U51,U53,U55)</f>
        <v>141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7">I36+I41+I57</f>
        <v>14</v>
      </c>
      <c r="J58" s="35">
        <f t="shared" si="7"/>
        <v>18</v>
      </c>
      <c r="K58" s="35">
        <f t="shared" si="7"/>
        <v>22</v>
      </c>
      <c r="L58" s="35">
        <f t="shared" si="7"/>
        <v>13</v>
      </c>
      <c r="M58" s="35">
        <f t="shared" si="7"/>
        <v>0</v>
      </c>
      <c r="N58" s="35">
        <f t="shared" si="7"/>
        <v>19</v>
      </c>
      <c r="O58" s="35">
        <f t="shared" si="7"/>
        <v>21</v>
      </c>
      <c r="P58" s="35">
        <f t="shared" si="7"/>
        <v>18</v>
      </c>
      <c r="Q58" s="35">
        <f t="shared" si="7"/>
        <v>16</v>
      </c>
      <c r="R58" s="35">
        <f t="shared" si="7"/>
        <v>16</v>
      </c>
      <c r="S58" s="35">
        <f t="shared" si="7"/>
        <v>18</v>
      </c>
      <c r="T58" s="62">
        <f t="shared" si="7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>
        <f>U57/U58*5</f>
        <v>3.6910994764397902</v>
      </c>
      <c r="V59" s="68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62852-2933-480E-9817-47E9FAA56D33}">
  <sheetPr>
    <pageSetUpPr fitToPage="1"/>
  </sheetPr>
  <dimension ref="A1:W78"/>
  <sheetViews>
    <sheetView view="pageBreakPreview" topLeftCell="A13" zoomScale="85" zoomScaleNormal="100" zoomScaleSheetLayoutView="85" workbookViewId="0">
      <selection activeCell="F21" sqref="F21:H50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59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 t="s">
        <v>97</v>
      </c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 t="s">
        <v>98</v>
      </c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 t="s">
        <v>108</v>
      </c>
      <c r="P10" s="189"/>
      <c r="Q10" s="189"/>
      <c r="R10" s="189"/>
      <c r="S10" s="189"/>
      <c r="T10" s="189"/>
    </row>
    <row r="11" spans="1:23" ht="35.25" customHeight="1" x14ac:dyDescent="0.15">
      <c r="A11" s="188" t="s">
        <v>118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>
        <v>2</v>
      </c>
      <c r="C14" s="173">
        <v>2</v>
      </c>
      <c r="D14" s="173">
        <v>0</v>
      </c>
      <c r="E14" s="173">
        <v>4</v>
      </c>
      <c r="F14" s="173">
        <v>1</v>
      </c>
      <c r="G14" s="175">
        <v>5</v>
      </c>
      <c r="H14" s="16"/>
      <c r="I14" s="16"/>
      <c r="J14" s="16"/>
      <c r="K14" s="16"/>
      <c r="L14" s="16"/>
      <c r="M14" s="177" t="s">
        <v>43</v>
      </c>
      <c r="N14" s="178"/>
      <c r="O14" s="179">
        <f>38+34</f>
        <v>72</v>
      </c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44</v>
      </c>
      <c r="N15" s="182"/>
      <c r="O15" s="183">
        <f>31+38</f>
        <v>69</v>
      </c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60" t="s">
        <v>45</v>
      </c>
      <c r="N16" s="161"/>
      <c r="O16" s="162">
        <f>27+34+27</f>
        <v>88</v>
      </c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229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19" t="s">
        <v>43</v>
      </c>
      <c r="G20" s="19" t="s">
        <v>44</v>
      </c>
      <c r="H20" s="37" t="s">
        <v>45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>
        <v>50</v>
      </c>
      <c r="G21" s="69">
        <v>50</v>
      </c>
      <c r="H21" s="38">
        <v>60</v>
      </c>
      <c r="I21" s="43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1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>
        <v>50</v>
      </c>
      <c r="G22" s="113">
        <v>60</v>
      </c>
      <c r="H22" s="147">
        <v>70</v>
      </c>
      <c r="I22" s="43"/>
      <c r="J22" s="3">
        <v>1</v>
      </c>
      <c r="K22" s="3"/>
      <c r="L22" s="3"/>
      <c r="M22" s="3"/>
      <c r="N22" s="3"/>
      <c r="O22" s="3"/>
      <c r="P22" s="3"/>
      <c r="Q22" s="3"/>
      <c r="R22" s="3"/>
      <c r="S22" s="3">
        <v>1</v>
      </c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57"/>
      <c r="U23" s="50">
        <f t="shared" si="0"/>
        <v>1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>
        <v>40</v>
      </c>
      <c r="G24" s="113">
        <v>50</v>
      </c>
      <c r="H24" s="147">
        <v>60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>
        <v>50</v>
      </c>
      <c r="G26" s="69">
        <v>50</v>
      </c>
      <c r="H26" s="38">
        <v>60</v>
      </c>
      <c r="I26" s="43">
        <v>1</v>
      </c>
      <c r="J26" s="3"/>
      <c r="K26" s="3">
        <v>1</v>
      </c>
      <c r="L26" s="3">
        <v>1</v>
      </c>
      <c r="M26" s="3"/>
      <c r="N26" s="3">
        <v>1</v>
      </c>
      <c r="O26" s="3"/>
      <c r="P26" s="3">
        <v>1</v>
      </c>
      <c r="Q26" s="3"/>
      <c r="R26" s="3"/>
      <c r="S26" s="3"/>
      <c r="T26" s="57"/>
      <c r="U26" s="50">
        <f t="shared" si="0"/>
        <v>5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>
        <v>35</v>
      </c>
      <c r="G27" s="69">
        <v>35</v>
      </c>
      <c r="H27" s="38">
        <v>50</v>
      </c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57"/>
      <c r="U27" s="50">
        <f t="shared" si="0"/>
        <v>1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>
        <v>30</v>
      </c>
      <c r="G28" s="69">
        <v>30</v>
      </c>
      <c r="H28" s="38">
        <v>40</v>
      </c>
      <c r="I28" s="43"/>
      <c r="J28" s="3">
        <v>1</v>
      </c>
      <c r="K28" s="3">
        <v>1</v>
      </c>
      <c r="L28" s="3">
        <v>1</v>
      </c>
      <c r="M28" s="3"/>
      <c r="N28" s="3">
        <v>1</v>
      </c>
      <c r="O28" s="3">
        <v>1</v>
      </c>
      <c r="P28" s="3"/>
      <c r="Q28" s="3">
        <v>1</v>
      </c>
      <c r="R28" s="3">
        <v>1</v>
      </c>
      <c r="S28" s="3">
        <v>1</v>
      </c>
      <c r="T28" s="57"/>
      <c r="U28" s="50">
        <f t="shared" si="0"/>
        <v>8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>
        <v>45</v>
      </c>
      <c r="G29" s="69">
        <v>45</v>
      </c>
      <c r="H29" s="38">
        <v>55</v>
      </c>
      <c r="I29" s="43">
        <v>1</v>
      </c>
      <c r="J29" s="3">
        <v>1</v>
      </c>
      <c r="K29" s="3"/>
      <c r="L29" s="3"/>
      <c r="M29" s="3"/>
      <c r="N29" s="3"/>
      <c r="O29" s="3"/>
      <c r="P29" s="3"/>
      <c r="Q29" s="3">
        <v>1</v>
      </c>
      <c r="R29" s="3"/>
      <c r="S29" s="3"/>
      <c r="T29" s="57"/>
      <c r="U29" s="50">
        <f t="shared" si="0"/>
        <v>3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>
        <v>25</v>
      </c>
      <c r="G30" s="69">
        <v>30</v>
      </c>
      <c r="H30" s="38">
        <v>35</v>
      </c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>
        <v>1</v>
      </c>
      <c r="U30" s="50">
        <f t="shared" si="0"/>
        <v>1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>
        <v>45</v>
      </c>
      <c r="G31" s="69">
        <v>45</v>
      </c>
      <c r="H31" s="38">
        <v>55</v>
      </c>
      <c r="I31" s="43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57"/>
      <c r="U31" s="50">
        <f t="shared" si="0"/>
        <v>2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>
        <v>40</v>
      </c>
      <c r="G32" s="69">
        <v>40</v>
      </c>
      <c r="H32" s="38">
        <v>50</v>
      </c>
      <c r="I32" s="43"/>
      <c r="J32" s="3"/>
      <c r="K32" s="3"/>
      <c r="L32" s="3"/>
      <c r="M32" s="3"/>
      <c r="N32" s="3"/>
      <c r="O32" s="3"/>
      <c r="P32" s="3">
        <v>1</v>
      </c>
      <c r="Q32" s="3"/>
      <c r="R32" s="3"/>
      <c r="S32" s="3"/>
      <c r="T32" s="57">
        <v>1</v>
      </c>
      <c r="U32" s="50">
        <f t="shared" si="0"/>
        <v>2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>
        <v>50</v>
      </c>
      <c r="G33" s="69">
        <v>50</v>
      </c>
      <c r="H33" s="88">
        <v>60</v>
      </c>
      <c r="I33" s="44"/>
      <c r="J33" s="25"/>
      <c r="K33" s="25">
        <v>1</v>
      </c>
      <c r="L33" s="25"/>
      <c r="M33" s="25"/>
      <c r="N33" s="25"/>
      <c r="O33" s="25">
        <v>1</v>
      </c>
      <c r="P33" s="25">
        <v>1</v>
      </c>
      <c r="Q33" s="25"/>
      <c r="R33" s="25">
        <v>1</v>
      </c>
      <c r="S33" s="25"/>
      <c r="T33" s="58"/>
      <c r="U33" s="51">
        <f t="shared" si="0"/>
        <v>4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>
        <v>40</v>
      </c>
      <c r="G34" s="69">
        <v>40</v>
      </c>
      <c r="H34" s="88">
        <v>50</v>
      </c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>
        <v>50</v>
      </c>
      <c r="G35" s="69">
        <v>70</v>
      </c>
      <c r="H35" s="88">
        <v>90</v>
      </c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2</v>
      </c>
      <c r="J36" s="72">
        <f>SUM(J21:J35)</f>
        <v>4</v>
      </c>
      <c r="K36" s="72">
        <f t="shared" ref="K36:S36" si="1">SUM(K21:K35)</f>
        <v>3</v>
      </c>
      <c r="L36" s="72">
        <f t="shared" si="1"/>
        <v>2</v>
      </c>
      <c r="M36" s="72">
        <f t="shared" si="1"/>
        <v>0</v>
      </c>
      <c r="N36" s="72">
        <f t="shared" si="1"/>
        <v>3</v>
      </c>
      <c r="O36" s="72">
        <f>SUM(O21:O35)</f>
        <v>4</v>
      </c>
      <c r="P36" s="72">
        <f t="shared" si="1"/>
        <v>3</v>
      </c>
      <c r="Q36" s="72">
        <f t="shared" si="1"/>
        <v>2</v>
      </c>
      <c r="R36" s="72">
        <f t="shared" si="1"/>
        <v>2</v>
      </c>
      <c r="S36" s="72">
        <f t="shared" si="1"/>
        <v>3</v>
      </c>
      <c r="T36" s="73">
        <f>SUM(T21:T35)</f>
        <v>2</v>
      </c>
      <c r="U36" s="51">
        <f>SUM(I36:T36)</f>
        <v>30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>
        <v>60</v>
      </c>
      <c r="G37" s="27">
        <v>70</v>
      </c>
      <c r="H37" s="39">
        <v>80</v>
      </c>
      <c r="I37" s="45"/>
      <c r="J37" s="28">
        <v>1</v>
      </c>
      <c r="K37" s="28"/>
      <c r="L37" s="28"/>
      <c r="M37" s="28"/>
      <c r="N37" s="28"/>
      <c r="O37" s="28"/>
      <c r="P37" s="28"/>
      <c r="Q37" s="28">
        <v>1</v>
      </c>
      <c r="R37" s="28"/>
      <c r="S37" s="28">
        <v>1</v>
      </c>
      <c r="T37" s="59">
        <v>1</v>
      </c>
      <c r="U37" s="52">
        <f t="shared" si="0"/>
        <v>4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>
        <v>160</v>
      </c>
      <c r="G38" s="69">
        <v>180</v>
      </c>
      <c r="H38" s="38">
        <v>200</v>
      </c>
      <c r="I38" s="43"/>
      <c r="J38" s="3"/>
      <c r="K38" s="3"/>
      <c r="L38" s="3"/>
      <c r="M38" s="3"/>
      <c r="N38" s="3">
        <v>1</v>
      </c>
      <c r="O38" s="3">
        <v>1</v>
      </c>
      <c r="P38" s="3"/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>
        <v>160</v>
      </c>
      <c r="G39" s="69">
        <v>180</v>
      </c>
      <c r="H39" s="38">
        <v>200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>
        <v>160</v>
      </c>
      <c r="G40" s="69">
        <v>180</v>
      </c>
      <c r="H40" s="38">
        <v>200</v>
      </c>
      <c r="I40" s="43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3</v>
      </c>
      <c r="V40" s="1" t="s">
        <v>14</v>
      </c>
    </row>
    <row r="41" spans="1:22" ht="21" customHeight="1" thickBot="1" x14ac:dyDescent="0.2">
      <c r="A41" s="115"/>
      <c r="B41" s="126" t="s">
        <v>77</v>
      </c>
      <c r="C41" s="126"/>
      <c r="D41" s="126"/>
      <c r="E41" s="69" t="s">
        <v>51</v>
      </c>
      <c r="F41" s="69" t="s">
        <v>51</v>
      </c>
      <c r="G41" s="69" t="s">
        <v>51</v>
      </c>
      <c r="H41" s="88" t="s">
        <v>51</v>
      </c>
      <c r="I41" s="74">
        <f>SUM(I37:I40)</f>
        <v>1</v>
      </c>
      <c r="J41" s="72">
        <f t="shared" ref="J41:S41" si="2">SUM(J37:J40)</f>
        <v>2</v>
      </c>
      <c r="K41" s="72">
        <f>SUM(K37:K40)</f>
        <v>2</v>
      </c>
      <c r="L41" s="72">
        <f t="shared" si="2"/>
        <v>1</v>
      </c>
      <c r="M41" s="72">
        <f t="shared" si="2"/>
        <v>0</v>
      </c>
      <c r="N41" s="72">
        <f>SUM(N37:N40)</f>
        <v>2</v>
      </c>
      <c r="O41" s="72">
        <f t="shared" si="2"/>
        <v>2</v>
      </c>
      <c r="P41" s="72">
        <f t="shared" si="2"/>
        <v>2</v>
      </c>
      <c r="Q41" s="72">
        <f>SUM(Q37:Q40)</f>
        <v>2</v>
      </c>
      <c r="R41" s="72">
        <f t="shared" si="2"/>
        <v>2</v>
      </c>
      <c r="S41" s="72">
        <f t="shared" si="2"/>
        <v>2</v>
      </c>
      <c r="T41" s="73">
        <f>SUM(T37:T40)</f>
        <v>2</v>
      </c>
      <c r="U41" s="51">
        <f>SUM(I41:T41)</f>
        <v>20</v>
      </c>
      <c r="V41" s="26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30" t="s">
        <v>43</v>
      </c>
      <c r="G42" s="30" t="s">
        <v>44</v>
      </c>
      <c r="H42" s="40" t="s">
        <v>45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24">
        <v>50</v>
      </c>
      <c r="G43" s="24">
        <v>60</v>
      </c>
      <c r="H43" s="41">
        <v>70</v>
      </c>
      <c r="I43" s="47">
        <v>8</v>
      </c>
      <c r="J43" s="4">
        <v>10</v>
      </c>
      <c r="K43" s="4">
        <v>15</v>
      </c>
      <c r="L43" s="4">
        <v>9</v>
      </c>
      <c r="M43" s="4"/>
      <c r="N43" s="4">
        <v>10</v>
      </c>
      <c r="O43" s="4">
        <v>13</v>
      </c>
      <c r="P43" s="4">
        <v>11</v>
      </c>
      <c r="Q43" s="4">
        <v>11</v>
      </c>
      <c r="R43" s="4">
        <v>10</v>
      </c>
      <c r="S43" s="4">
        <v>10</v>
      </c>
      <c r="T43" s="61">
        <v>10</v>
      </c>
      <c r="U43" s="53">
        <f>SUM(I43:T43)</f>
        <v>117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24">
        <v>50</v>
      </c>
      <c r="G44" s="24">
        <v>60</v>
      </c>
      <c r="H44" s="41">
        <v>70</v>
      </c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49" si="3">SUM(I44:T44)</f>
        <v>1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24">
        <v>50</v>
      </c>
      <c r="G45" s="24">
        <v>60</v>
      </c>
      <c r="H45" s="41">
        <v>70</v>
      </c>
      <c r="I45" s="47"/>
      <c r="J45" s="4">
        <v>1</v>
      </c>
      <c r="K45" s="4">
        <v>1</v>
      </c>
      <c r="L45" s="4">
        <v>1</v>
      </c>
      <c r="M45" s="4"/>
      <c r="N45" s="4">
        <v>1</v>
      </c>
      <c r="O45" s="4"/>
      <c r="P45" s="4"/>
      <c r="Q45" s="4"/>
      <c r="R45" s="4">
        <v>1</v>
      </c>
      <c r="S45" s="4"/>
      <c r="T45" s="61">
        <v>1</v>
      </c>
      <c r="U45" s="53">
        <f t="shared" si="3"/>
        <v>6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24">
        <v>50</v>
      </c>
      <c r="G46" s="24">
        <v>60</v>
      </c>
      <c r="H46" s="41">
        <v>70</v>
      </c>
      <c r="I46" s="47">
        <v>1</v>
      </c>
      <c r="J46" s="4"/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/>
      <c r="S46" s="4">
        <v>1</v>
      </c>
      <c r="T46" s="61"/>
      <c r="U46" s="53">
        <f t="shared" si="3"/>
        <v>7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24">
        <v>50</v>
      </c>
      <c r="G47" s="24">
        <v>60</v>
      </c>
      <c r="H47" s="41">
        <v>70</v>
      </c>
      <c r="I47" s="47"/>
      <c r="J47" s="4"/>
      <c r="K47" s="4"/>
      <c r="L47" s="4"/>
      <c r="M47" s="4"/>
      <c r="N47" s="4">
        <v>1</v>
      </c>
      <c r="O47" s="4"/>
      <c r="P47" s="4"/>
      <c r="Q47" s="4"/>
      <c r="R47" s="4"/>
      <c r="S47" s="4">
        <v>1</v>
      </c>
      <c r="T47" s="61"/>
      <c r="U47" s="53">
        <f t="shared" si="3"/>
        <v>2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24">
        <v>50</v>
      </c>
      <c r="G48" s="24">
        <v>60</v>
      </c>
      <c r="H48" s="41">
        <v>70</v>
      </c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3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24">
        <v>50</v>
      </c>
      <c r="G49" s="24">
        <v>60</v>
      </c>
      <c r="H49" s="41">
        <v>70</v>
      </c>
      <c r="I49" s="83">
        <v>1</v>
      </c>
      <c r="J49" s="84">
        <v>1</v>
      </c>
      <c r="K49" s="84"/>
      <c r="L49" s="84"/>
      <c r="M49" s="84"/>
      <c r="N49" s="84">
        <v>1</v>
      </c>
      <c r="O49" s="84">
        <v>1</v>
      </c>
      <c r="P49" s="84">
        <v>1</v>
      </c>
      <c r="Q49" s="84"/>
      <c r="R49" s="84">
        <v>1</v>
      </c>
      <c r="S49" s="84">
        <v>1</v>
      </c>
      <c r="T49" s="85">
        <v>1</v>
      </c>
      <c r="U49" s="56">
        <f t="shared" si="3"/>
        <v>8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70">
        <v>63</v>
      </c>
      <c r="F50" s="91">
        <v>50</v>
      </c>
      <c r="G50" s="34">
        <v>60</v>
      </c>
      <c r="H50" s="95">
        <v>70</v>
      </c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08">
        <v>70</v>
      </c>
      <c r="F51" s="27"/>
      <c r="G51" s="87"/>
      <c r="H51" s="92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4">SUM(I51:T51)</f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4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4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4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4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4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T57" si="5">SUM(I43:I51,I53,I55)</f>
        <v>11</v>
      </c>
      <c r="J57" s="4">
        <f t="shared" si="5"/>
        <v>12</v>
      </c>
      <c r="K57" s="4">
        <f t="shared" si="5"/>
        <v>17</v>
      </c>
      <c r="L57" s="4">
        <f t="shared" si="5"/>
        <v>10</v>
      </c>
      <c r="M57" s="4">
        <f t="shared" si="5"/>
        <v>0</v>
      </c>
      <c r="N57" s="4">
        <f t="shared" si="5"/>
        <v>14</v>
      </c>
      <c r="O57" s="4">
        <f t="shared" si="5"/>
        <v>15</v>
      </c>
      <c r="P57" s="4">
        <f t="shared" si="5"/>
        <v>13</v>
      </c>
      <c r="Q57" s="4">
        <f t="shared" si="5"/>
        <v>12</v>
      </c>
      <c r="R57" s="4">
        <f t="shared" si="5"/>
        <v>12</v>
      </c>
      <c r="S57" s="4">
        <f t="shared" si="5"/>
        <v>13</v>
      </c>
      <c r="T57" s="67">
        <f t="shared" si="5"/>
        <v>12</v>
      </c>
      <c r="U57" s="66">
        <f t="shared" ref="U57" si="6">SUM(U43:U51,U53,U55)</f>
        <v>141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7">I36+I41+I57</f>
        <v>14</v>
      </c>
      <c r="J58" s="35">
        <f t="shared" si="7"/>
        <v>18</v>
      </c>
      <c r="K58" s="35">
        <f t="shared" si="7"/>
        <v>22</v>
      </c>
      <c r="L58" s="35">
        <f t="shared" si="7"/>
        <v>13</v>
      </c>
      <c r="M58" s="35">
        <f t="shared" si="7"/>
        <v>0</v>
      </c>
      <c r="N58" s="35">
        <f t="shared" si="7"/>
        <v>19</v>
      </c>
      <c r="O58" s="35">
        <f t="shared" si="7"/>
        <v>21</v>
      </c>
      <c r="P58" s="35">
        <f t="shared" si="7"/>
        <v>18</v>
      </c>
      <c r="Q58" s="35">
        <f t="shared" si="7"/>
        <v>16</v>
      </c>
      <c r="R58" s="35">
        <f t="shared" si="7"/>
        <v>16</v>
      </c>
      <c r="S58" s="35">
        <f t="shared" si="7"/>
        <v>18</v>
      </c>
      <c r="T58" s="62">
        <f t="shared" si="7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>
        <f>U57/U58*5</f>
        <v>3.6910994764397902</v>
      </c>
      <c r="V59" s="68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55E8-D966-4C40-80B5-39BFDC7EA918}">
  <sheetPr>
    <pageSetUpPr fitToPage="1"/>
  </sheetPr>
  <dimension ref="A1:W78"/>
  <sheetViews>
    <sheetView view="pageBreakPreview" topLeftCell="A40" zoomScale="85" zoomScaleNormal="100" zoomScaleSheetLayoutView="85" workbookViewId="0">
      <selection activeCell="F21" sqref="F21:H50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59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 t="s">
        <v>99</v>
      </c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 t="s">
        <v>100</v>
      </c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 t="s">
        <v>109</v>
      </c>
      <c r="P10" s="189"/>
      <c r="Q10" s="189"/>
      <c r="R10" s="189"/>
      <c r="S10" s="189"/>
      <c r="T10" s="189"/>
    </row>
    <row r="11" spans="1:23" ht="35.25" customHeight="1" x14ac:dyDescent="0.15">
      <c r="A11" s="188" t="s">
        <v>118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>
        <v>2</v>
      </c>
      <c r="C14" s="173">
        <v>2</v>
      </c>
      <c r="D14" s="173">
        <v>0</v>
      </c>
      <c r="E14" s="173">
        <v>4</v>
      </c>
      <c r="F14" s="173">
        <v>2</v>
      </c>
      <c r="G14" s="175">
        <v>8</v>
      </c>
      <c r="H14" s="16"/>
      <c r="I14" s="16"/>
      <c r="J14" s="16"/>
      <c r="K14" s="16"/>
      <c r="L14" s="16"/>
      <c r="M14" s="177" t="s">
        <v>43</v>
      </c>
      <c r="N14" s="178"/>
      <c r="O14" s="179">
        <f>30+33</f>
        <v>63</v>
      </c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44</v>
      </c>
      <c r="N15" s="182"/>
      <c r="O15" s="183">
        <f>45+40</f>
        <v>85</v>
      </c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60" t="s">
        <v>45</v>
      </c>
      <c r="N16" s="161"/>
      <c r="O16" s="162">
        <f>44+40+34</f>
        <v>118</v>
      </c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266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19" t="s">
        <v>43</v>
      </c>
      <c r="G20" s="19" t="s">
        <v>44</v>
      </c>
      <c r="H20" s="37" t="s">
        <v>45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>
        <v>50</v>
      </c>
      <c r="G21" s="69">
        <v>50</v>
      </c>
      <c r="H21" s="38">
        <v>60</v>
      </c>
      <c r="I21" s="43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1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>
        <v>50</v>
      </c>
      <c r="G22" s="113">
        <v>60</v>
      </c>
      <c r="H22" s="147">
        <v>70</v>
      </c>
      <c r="I22" s="43"/>
      <c r="J22" s="3">
        <v>1</v>
      </c>
      <c r="K22" s="3"/>
      <c r="L22" s="3"/>
      <c r="M22" s="3"/>
      <c r="N22" s="3"/>
      <c r="O22" s="3"/>
      <c r="P22" s="3"/>
      <c r="Q22" s="3"/>
      <c r="R22" s="3"/>
      <c r="S22" s="3">
        <v>1</v>
      </c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57"/>
      <c r="U23" s="50">
        <f t="shared" si="0"/>
        <v>1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>
        <v>40</v>
      </c>
      <c r="G24" s="113">
        <v>50</v>
      </c>
      <c r="H24" s="147">
        <v>60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>
        <v>50</v>
      </c>
      <c r="G26" s="69">
        <v>50</v>
      </c>
      <c r="H26" s="38">
        <v>60</v>
      </c>
      <c r="I26" s="43">
        <v>1</v>
      </c>
      <c r="J26" s="3"/>
      <c r="K26" s="3">
        <v>1</v>
      </c>
      <c r="L26" s="3">
        <v>1</v>
      </c>
      <c r="M26" s="3"/>
      <c r="N26" s="3">
        <v>1</v>
      </c>
      <c r="O26" s="3"/>
      <c r="P26" s="3">
        <v>1</v>
      </c>
      <c r="Q26" s="3"/>
      <c r="R26" s="3"/>
      <c r="S26" s="3"/>
      <c r="T26" s="57"/>
      <c r="U26" s="50">
        <f t="shared" si="0"/>
        <v>5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>
        <v>35</v>
      </c>
      <c r="G27" s="69">
        <v>35</v>
      </c>
      <c r="H27" s="38">
        <v>50</v>
      </c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57"/>
      <c r="U27" s="50">
        <f t="shared" si="0"/>
        <v>1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>
        <v>30</v>
      </c>
      <c r="G28" s="69">
        <v>30</v>
      </c>
      <c r="H28" s="38">
        <v>40</v>
      </c>
      <c r="I28" s="43"/>
      <c r="J28" s="3">
        <v>1</v>
      </c>
      <c r="K28" s="3">
        <v>1</v>
      </c>
      <c r="L28" s="3">
        <v>1</v>
      </c>
      <c r="M28" s="3"/>
      <c r="N28" s="3">
        <v>1</v>
      </c>
      <c r="O28" s="3">
        <v>1</v>
      </c>
      <c r="P28" s="3"/>
      <c r="Q28" s="3">
        <v>1</v>
      </c>
      <c r="R28" s="3">
        <v>1</v>
      </c>
      <c r="S28" s="3">
        <v>1</v>
      </c>
      <c r="T28" s="57"/>
      <c r="U28" s="50">
        <f t="shared" si="0"/>
        <v>8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>
        <v>45</v>
      </c>
      <c r="G29" s="69">
        <v>45</v>
      </c>
      <c r="H29" s="38">
        <v>55</v>
      </c>
      <c r="I29" s="43">
        <v>1</v>
      </c>
      <c r="J29" s="3">
        <v>1</v>
      </c>
      <c r="K29" s="3"/>
      <c r="L29" s="3"/>
      <c r="M29" s="3"/>
      <c r="N29" s="3"/>
      <c r="O29" s="3"/>
      <c r="P29" s="3"/>
      <c r="Q29" s="3">
        <v>1</v>
      </c>
      <c r="R29" s="3"/>
      <c r="S29" s="3"/>
      <c r="T29" s="57"/>
      <c r="U29" s="50">
        <f t="shared" si="0"/>
        <v>3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>
        <v>25</v>
      </c>
      <c r="G30" s="69">
        <v>30</v>
      </c>
      <c r="H30" s="38">
        <v>35</v>
      </c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>
        <v>1</v>
      </c>
      <c r="U30" s="50">
        <f t="shared" si="0"/>
        <v>1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>
        <v>45</v>
      </c>
      <c r="G31" s="69">
        <v>45</v>
      </c>
      <c r="H31" s="38">
        <v>55</v>
      </c>
      <c r="I31" s="43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57"/>
      <c r="U31" s="50">
        <f t="shared" si="0"/>
        <v>2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>
        <v>40</v>
      </c>
      <c r="G32" s="69">
        <v>40</v>
      </c>
      <c r="H32" s="38">
        <v>50</v>
      </c>
      <c r="I32" s="43"/>
      <c r="J32" s="3"/>
      <c r="K32" s="3"/>
      <c r="L32" s="3"/>
      <c r="M32" s="3"/>
      <c r="N32" s="3"/>
      <c r="O32" s="3"/>
      <c r="P32" s="3">
        <v>1</v>
      </c>
      <c r="Q32" s="3"/>
      <c r="R32" s="3"/>
      <c r="S32" s="3"/>
      <c r="T32" s="57">
        <v>1</v>
      </c>
      <c r="U32" s="50">
        <f t="shared" si="0"/>
        <v>2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>
        <v>50</v>
      </c>
      <c r="G33" s="69">
        <v>50</v>
      </c>
      <c r="H33" s="88">
        <v>60</v>
      </c>
      <c r="I33" s="44"/>
      <c r="J33" s="25"/>
      <c r="K33" s="25">
        <v>1</v>
      </c>
      <c r="L33" s="25"/>
      <c r="M33" s="25"/>
      <c r="N33" s="25"/>
      <c r="O33" s="25">
        <v>1</v>
      </c>
      <c r="P33" s="25">
        <v>1</v>
      </c>
      <c r="Q33" s="25"/>
      <c r="R33" s="25">
        <v>1</v>
      </c>
      <c r="S33" s="25"/>
      <c r="T33" s="58"/>
      <c r="U33" s="51">
        <f t="shared" si="0"/>
        <v>4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>
        <v>40</v>
      </c>
      <c r="G34" s="69">
        <v>40</v>
      </c>
      <c r="H34" s="88">
        <v>50</v>
      </c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>
        <v>50</v>
      </c>
      <c r="G35" s="69">
        <v>70</v>
      </c>
      <c r="H35" s="88">
        <v>90</v>
      </c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2</v>
      </c>
      <c r="J36" s="72">
        <f>SUM(J21:J35)</f>
        <v>4</v>
      </c>
      <c r="K36" s="72">
        <f t="shared" ref="K36:S36" si="1">SUM(K21:K35)</f>
        <v>3</v>
      </c>
      <c r="L36" s="72">
        <f t="shared" si="1"/>
        <v>2</v>
      </c>
      <c r="M36" s="72">
        <f t="shared" si="1"/>
        <v>0</v>
      </c>
      <c r="N36" s="72">
        <f t="shared" si="1"/>
        <v>3</v>
      </c>
      <c r="O36" s="72">
        <f>SUM(O21:O35)</f>
        <v>4</v>
      </c>
      <c r="P36" s="72">
        <f t="shared" si="1"/>
        <v>3</v>
      </c>
      <c r="Q36" s="72">
        <f t="shared" si="1"/>
        <v>2</v>
      </c>
      <c r="R36" s="72">
        <f t="shared" si="1"/>
        <v>2</v>
      </c>
      <c r="S36" s="72">
        <f t="shared" si="1"/>
        <v>3</v>
      </c>
      <c r="T36" s="73">
        <f>SUM(T21:T35)</f>
        <v>2</v>
      </c>
      <c r="U36" s="51">
        <f>SUM(I36:T36)</f>
        <v>30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>
        <v>60</v>
      </c>
      <c r="G37" s="27">
        <v>70</v>
      </c>
      <c r="H37" s="39">
        <v>80</v>
      </c>
      <c r="I37" s="45"/>
      <c r="J37" s="28">
        <v>1</v>
      </c>
      <c r="K37" s="28"/>
      <c r="L37" s="28"/>
      <c r="M37" s="28"/>
      <c r="N37" s="28"/>
      <c r="O37" s="28"/>
      <c r="P37" s="28"/>
      <c r="Q37" s="28">
        <v>1</v>
      </c>
      <c r="R37" s="28"/>
      <c r="S37" s="28">
        <v>1</v>
      </c>
      <c r="T37" s="59">
        <v>1</v>
      </c>
      <c r="U37" s="52">
        <f t="shared" si="0"/>
        <v>4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>
        <v>160</v>
      </c>
      <c r="G38" s="69">
        <v>180</v>
      </c>
      <c r="H38" s="38">
        <v>200</v>
      </c>
      <c r="I38" s="43"/>
      <c r="J38" s="3"/>
      <c r="K38" s="3"/>
      <c r="L38" s="3"/>
      <c r="M38" s="3"/>
      <c r="N38" s="3">
        <v>1</v>
      </c>
      <c r="O38" s="3">
        <v>1</v>
      </c>
      <c r="P38" s="3"/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>
        <v>160</v>
      </c>
      <c r="G39" s="69">
        <v>180</v>
      </c>
      <c r="H39" s="38">
        <v>200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>
        <v>160</v>
      </c>
      <c r="G40" s="69">
        <v>180</v>
      </c>
      <c r="H40" s="38">
        <v>200</v>
      </c>
      <c r="I40" s="43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3</v>
      </c>
      <c r="V40" s="1" t="s">
        <v>14</v>
      </c>
    </row>
    <row r="41" spans="1:22" ht="21" customHeight="1" thickBot="1" x14ac:dyDescent="0.2">
      <c r="A41" s="115"/>
      <c r="B41" s="126" t="s">
        <v>77</v>
      </c>
      <c r="C41" s="126"/>
      <c r="D41" s="126"/>
      <c r="E41" s="69" t="s">
        <v>51</v>
      </c>
      <c r="F41" s="69" t="s">
        <v>51</v>
      </c>
      <c r="G41" s="69" t="s">
        <v>51</v>
      </c>
      <c r="H41" s="88" t="s">
        <v>51</v>
      </c>
      <c r="I41" s="74">
        <f>SUM(I37:I40)</f>
        <v>1</v>
      </c>
      <c r="J41" s="72">
        <f t="shared" ref="J41:S41" si="2">SUM(J37:J40)</f>
        <v>2</v>
      </c>
      <c r="K41" s="72">
        <f>SUM(K37:K40)</f>
        <v>2</v>
      </c>
      <c r="L41" s="72">
        <f t="shared" si="2"/>
        <v>1</v>
      </c>
      <c r="M41" s="72">
        <f t="shared" si="2"/>
        <v>0</v>
      </c>
      <c r="N41" s="72">
        <f>SUM(N37:N40)</f>
        <v>2</v>
      </c>
      <c r="O41" s="72">
        <f t="shared" si="2"/>
        <v>2</v>
      </c>
      <c r="P41" s="72">
        <f t="shared" si="2"/>
        <v>2</v>
      </c>
      <c r="Q41" s="72">
        <f>SUM(Q37:Q40)</f>
        <v>2</v>
      </c>
      <c r="R41" s="72">
        <f t="shared" si="2"/>
        <v>2</v>
      </c>
      <c r="S41" s="72">
        <f t="shared" si="2"/>
        <v>2</v>
      </c>
      <c r="T41" s="73">
        <f>SUM(T37:T40)</f>
        <v>2</v>
      </c>
      <c r="U41" s="51">
        <f>SUM(I41:T41)</f>
        <v>20</v>
      </c>
      <c r="V41" s="26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30" t="s">
        <v>43</v>
      </c>
      <c r="G42" s="30" t="s">
        <v>44</v>
      </c>
      <c r="H42" s="40" t="s">
        <v>45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24">
        <v>50</v>
      </c>
      <c r="G43" s="24">
        <v>60</v>
      </c>
      <c r="H43" s="41">
        <v>70</v>
      </c>
      <c r="I43" s="47">
        <v>8</v>
      </c>
      <c r="J43" s="4">
        <v>10</v>
      </c>
      <c r="K43" s="4">
        <v>15</v>
      </c>
      <c r="L43" s="4">
        <v>9</v>
      </c>
      <c r="M43" s="4"/>
      <c r="N43" s="4">
        <v>10</v>
      </c>
      <c r="O43" s="4">
        <v>13</v>
      </c>
      <c r="P43" s="4">
        <v>11</v>
      </c>
      <c r="Q43" s="4">
        <v>11</v>
      </c>
      <c r="R43" s="4">
        <v>10</v>
      </c>
      <c r="S43" s="4">
        <v>10</v>
      </c>
      <c r="T43" s="61">
        <v>10</v>
      </c>
      <c r="U43" s="53">
        <f>SUM(I43:T43)</f>
        <v>117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24">
        <v>50</v>
      </c>
      <c r="G44" s="24">
        <v>60</v>
      </c>
      <c r="H44" s="41">
        <v>70</v>
      </c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49" si="3">SUM(I44:T44)</f>
        <v>1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24">
        <v>50</v>
      </c>
      <c r="G45" s="24">
        <v>60</v>
      </c>
      <c r="H45" s="41">
        <v>70</v>
      </c>
      <c r="I45" s="47"/>
      <c r="J45" s="4">
        <v>1</v>
      </c>
      <c r="K45" s="4">
        <v>1</v>
      </c>
      <c r="L45" s="4">
        <v>1</v>
      </c>
      <c r="M45" s="4"/>
      <c r="N45" s="4">
        <v>1</v>
      </c>
      <c r="O45" s="4"/>
      <c r="P45" s="4"/>
      <c r="Q45" s="4"/>
      <c r="R45" s="4">
        <v>1</v>
      </c>
      <c r="S45" s="4"/>
      <c r="T45" s="61">
        <v>1</v>
      </c>
      <c r="U45" s="53">
        <f t="shared" si="3"/>
        <v>6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24">
        <v>50</v>
      </c>
      <c r="G46" s="24">
        <v>60</v>
      </c>
      <c r="H46" s="41">
        <v>70</v>
      </c>
      <c r="I46" s="47">
        <v>1</v>
      </c>
      <c r="J46" s="4"/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/>
      <c r="S46" s="4">
        <v>1</v>
      </c>
      <c r="T46" s="61"/>
      <c r="U46" s="53">
        <f t="shared" si="3"/>
        <v>7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24">
        <v>50</v>
      </c>
      <c r="G47" s="24">
        <v>60</v>
      </c>
      <c r="H47" s="41">
        <v>70</v>
      </c>
      <c r="I47" s="47"/>
      <c r="J47" s="4"/>
      <c r="K47" s="4"/>
      <c r="L47" s="4"/>
      <c r="M47" s="4"/>
      <c r="N47" s="4">
        <v>1</v>
      </c>
      <c r="O47" s="4"/>
      <c r="P47" s="4"/>
      <c r="Q47" s="4"/>
      <c r="R47" s="4"/>
      <c r="S47" s="4">
        <v>1</v>
      </c>
      <c r="T47" s="61"/>
      <c r="U47" s="53">
        <f t="shared" si="3"/>
        <v>2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24">
        <v>50</v>
      </c>
      <c r="G48" s="24">
        <v>60</v>
      </c>
      <c r="H48" s="41">
        <v>70</v>
      </c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3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24">
        <v>50</v>
      </c>
      <c r="G49" s="24">
        <v>60</v>
      </c>
      <c r="H49" s="41">
        <v>70</v>
      </c>
      <c r="I49" s="83">
        <v>1</v>
      </c>
      <c r="J49" s="84">
        <v>1</v>
      </c>
      <c r="K49" s="84"/>
      <c r="L49" s="84"/>
      <c r="M49" s="84"/>
      <c r="N49" s="84">
        <v>1</v>
      </c>
      <c r="O49" s="84">
        <v>1</v>
      </c>
      <c r="P49" s="84">
        <v>1</v>
      </c>
      <c r="Q49" s="84"/>
      <c r="R49" s="84">
        <v>1</v>
      </c>
      <c r="S49" s="84">
        <v>1</v>
      </c>
      <c r="T49" s="85">
        <v>1</v>
      </c>
      <c r="U49" s="56">
        <f t="shared" si="3"/>
        <v>8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70">
        <v>63</v>
      </c>
      <c r="F50" s="91">
        <v>50</v>
      </c>
      <c r="G50" s="34">
        <v>60</v>
      </c>
      <c r="H50" s="95">
        <v>70</v>
      </c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08">
        <v>70</v>
      </c>
      <c r="F51" s="27"/>
      <c r="G51" s="27"/>
      <c r="H51" s="96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4">SUM(I51:T51)</f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4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4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4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4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4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5">SUM(I43:I51,I53,I55)</f>
        <v>11</v>
      </c>
      <c r="J57" s="4">
        <f t="shared" si="5"/>
        <v>12</v>
      </c>
      <c r="K57" s="4">
        <f t="shared" si="5"/>
        <v>17</v>
      </c>
      <c r="L57" s="4">
        <f t="shared" si="5"/>
        <v>10</v>
      </c>
      <c r="M57" s="4">
        <f t="shared" si="5"/>
        <v>0</v>
      </c>
      <c r="N57" s="4">
        <f t="shared" si="5"/>
        <v>14</v>
      </c>
      <c r="O57" s="4">
        <f t="shared" si="5"/>
        <v>15</v>
      </c>
      <c r="P57" s="4">
        <f t="shared" si="5"/>
        <v>13</v>
      </c>
      <c r="Q57" s="4">
        <f t="shared" si="5"/>
        <v>12</v>
      </c>
      <c r="R57" s="4">
        <f t="shared" si="5"/>
        <v>12</v>
      </c>
      <c r="S57" s="4">
        <f t="shared" si="5"/>
        <v>13</v>
      </c>
      <c r="T57" s="67">
        <f t="shared" si="5"/>
        <v>12</v>
      </c>
      <c r="U57" s="66">
        <f t="shared" si="5"/>
        <v>141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6">I36+I41+I57</f>
        <v>14</v>
      </c>
      <c r="J58" s="35">
        <f t="shared" si="6"/>
        <v>18</v>
      </c>
      <c r="K58" s="35">
        <f t="shared" si="6"/>
        <v>22</v>
      </c>
      <c r="L58" s="35">
        <f t="shared" si="6"/>
        <v>13</v>
      </c>
      <c r="M58" s="35">
        <f t="shared" si="6"/>
        <v>0</v>
      </c>
      <c r="N58" s="35">
        <f t="shared" si="6"/>
        <v>19</v>
      </c>
      <c r="O58" s="35">
        <f t="shared" si="6"/>
        <v>21</v>
      </c>
      <c r="P58" s="35">
        <f t="shared" si="6"/>
        <v>18</v>
      </c>
      <c r="Q58" s="35">
        <f t="shared" si="6"/>
        <v>16</v>
      </c>
      <c r="R58" s="35">
        <f t="shared" si="6"/>
        <v>16</v>
      </c>
      <c r="S58" s="35">
        <f t="shared" si="6"/>
        <v>18</v>
      </c>
      <c r="T58" s="62">
        <f t="shared" si="6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>
        <f>U57/U58*5</f>
        <v>3.6910994764397902</v>
      </c>
      <c r="V59" s="68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F4127-C276-47BC-AEE5-6E7FEA33ED27}">
  <sheetPr>
    <pageSetUpPr fitToPage="1"/>
  </sheetPr>
  <dimension ref="A1:W78"/>
  <sheetViews>
    <sheetView view="pageBreakPreview" topLeftCell="A11" zoomScale="85" zoomScaleNormal="100" zoomScaleSheetLayoutView="85" workbookViewId="0">
      <selection activeCell="R27" sqref="R27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59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 t="s">
        <v>101</v>
      </c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 t="s">
        <v>102</v>
      </c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 t="s">
        <v>103</v>
      </c>
      <c r="P10" s="189"/>
      <c r="Q10" s="189"/>
      <c r="R10" s="189"/>
      <c r="S10" s="189"/>
      <c r="T10" s="189"/>
    </row>
    <row r="11" spans="1:23" ht="35.25" customHeight="1" x14ac:dyDescent="0.15">
      <c r="A11" s="188" t="s">
        <v>118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>
        <v>2</v>
      </c>
      <c r="C14" s="173">
        <v>2</v>
      </c>
      <c r="D14" s="173">
        <v>0</v>
      </c>
      <c r="E14" s="173">
        <v>4</v>
      </c>
      <c r="F14" s="173">
        <v>3</v>
      </c>
      <c r="G14" s="175">
        <v>1</v>
      </c>
      <c r="H14" s="16"/>
      <c r="I14" s="16"/>
      <c r="J14" s="16"/>
      <c r="K14" s="16"/>
      <c r="L14" s="16"/>
      <c r="M14" s="177" t="s">
        <v>43</v>
      </c>
      <c r="N14" s="178"/>
      <c r="O14" s="179">
        <f>48+36</f>
        <v>84</v>
      </c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44</v>
      </c>
      <c r="N15" s="182"/>
      <c r="O15" s="183">
        <f>38+33</f>
        <v>71</v>
      </c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60" t="s">
        <v>45</v>
      </c>
      <c r="N16" s="161"/>
      <c r="O16" s="162">
        <f>30+40+31</f>
        <v>101</v>
      </c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256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19" t="s">
        <v>43</v>
      </c>
      <c r="G20" s="19" t="s">
        <v>44</v>
      </c>
      <c r="H20" s="37" t="s">
        <v>45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>
        <v>50</v>
      </c>
      <c r="G21" s="69">
        <v>50</v>
      </c>
      <c r="H21" s="38">
        <v>60</v>
      </c>
      <c r="I21" s="43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1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>
        <v>50</v>
      </c>
      <c r="G22" s="113">
        <v>60</v>
      </c>
      <c r="H22" s="147">
        <v>70</v>
      </c>
      <c r="I22" s="43"/>
      <c r="J22" s="3">
        <v>1</v>
      </c>
      <c r="K22" s="3"/>
      <c r="L22" s="3"/>
      <c r="M22" s="3"/>
      <c r="N22" s="3"/>
      <c r="O22" s="3"/>
      <c r="P22" s="3"/>
      <c r="Q22" s="3"/>
      <c r="R22" s="3"/>
      <c r="S22" s="3">
        <v>1</v>
      </c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57"/>
      <c r="U23" s="50">
        <f t="shared" si="0"/>
        <v>1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>
        <v>40</v>
      </c>
      <c r="G24" s="113">
        <v>50</v>
      </c>
      <c r="H24" s="147">
        <v>60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>
        <v>50</v>
      </c>
      <c r="G26" s="69">
        <v>50</v>
      </c>
      <c r="H26" s="38">
        <v>60</v>
      </c>
      <c r="I26" s="43">
        <v>1</v>
      </c>
      <c r="J26" s="3"/>
      <c r="K26" s="3">
        <v>1</v>
      </c>
      <c r="L26" s="3">
        <v>1</v>
      </c>
      <c r="M26" s="3"/>
      <c r="N26" s="3">
        <v>1</v>
      </c>
      <c r="O26" s="3"/>
      <c r="P26" s="3">
        <v>1</v>
      </c>
      <c r="Q26" s="3"/>
      <c r="R26" s="3"/>
      <c r="S26" s="3"/>
      <c r="T26" s="57"/>
      <c r="U26" s="50">
        <f t="shared" si="0"/>
        <v>5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>
        <v>35</v>
      </c>
      <c r="G27" s="69">
        <v>35</v>
      </c>
      <c r="H27" s="38">
        <v>50</v>
      </c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57"/>
      <c r="U27" s="50">
        <f t="shared" si="0"/>
        <v>1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>
        <v>30</v>
      </c>
      <c r="G28" s="69">
        <v>30</v>
      </c>
      <c r="H28" s="38">
        <v>40</v>
      </c>
      <c r="I28" s="43"/>
      <c r="J28" s="3">
        <v>1</v>
      </c>
      <c r="K28" s="3">
        <v>1</v>
      </c>
      <c r="L28" s="3">
        <v>1</v>
      </c>
      <c r="M28" s="3"/>
      <c r="N28" s="3">
        <v>1</v>
      </c>
      <c r="O28" s="3">
        <v>1</v>
      </c>
      <c r="P28" s="3"/>
      <c r="Q28" s="3">
        <v>1</v>
      </c>
      <c r="R28" s="3">
        <v>1</v>
      </c>
      <c r="S28" s="3">
        <v>1</v>
      </c>
      <c r="T28" s="57"/>
      <c r="U28" s="50">
        <f t="shared" si="0"/>
        <v>8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>
        <v>45</v>
      </c>
      <c r="G29" s="69">
        <v>45</v>
      </c>
      <c r="H29" s="38">
        <v>55</v>
      </c>
      <c r="I29" s="43">
        <v>1</v>
      </c>
      <c r="J29" s="3">
        <v>1</v>
      </c>
      <c r="K29" s="3"/>
      <c r="L29" s="3"/>
      <c r="M29" s="3"/>
      <c r="N29" s="3"/>
      <c r="O29" s="3"/>
      <c r="P29" s="3"/>
      <c r="Q29" s="3">
        <v>1</v>
      </c>
      <c r="R29" s="3"/>
      <c r="S29" s="3"/>
      <c r="T29" s="57"/>
      <c r="U29" s="50">
        <f t="shared" si="0"/>
        <v>3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>
        <v>25</v>
      </c>
      <c r="G30" s="69">
        <v>30</v>
      </c>
      <c r="H30" s="38">
        <v>35</v>
      </c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>
        <v>1</v>
      </c>
      <c r="U30" s="50">
        <f t="shared" si="0"/>
        <v>1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>
        <v>45</v>
      </c>
      <c r="G31" s="69">
        <v>45</v>
      </c>
      <c r="H31" s="38">
        <v>55</v>
      </c>
      <c r="I31" s="43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57"/>
      <c r="U31" s="50">
        <f t="shared" si="0"/>
        <v>2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>
        <v>40</v>
      </c>
      <c r="G32" s="69">
        <v>40</v>
      </c>
      <c r="H32" s="38">
        <v>50</v>
      </c>
      <c r="I32" s="43"/>
      <c r="J32" s="3"/>
      <c r="K32" s="3"/>
      <c r="L32" s="3"/>
      <c r="M32" s="3"/>
      <c r="N32" s="3"/>
      <c r="O32" s="3"/>
      <c r="P32" s="3">
        <v>1</v>
      </c>
      <c r="Q32" s="3"/>
      <c r="R32" s="3"/>
      <c r="S32" s="3"/>
      <c r="T32" s="57">
        <v>1</v>
      </c>
      <c r="U32" s="50">
        <f t="shared" si="0"/>
        <v>2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>
        <v>50</v>
      </c>
      <c r="G33" s="69">
        <v>50</v>
      </c>
      <c r="H33" s="88">
        <v>60</v>
      </c>
      <c r="I33" s="44"/>
      <c r="J33" s="25"/>
      <c r="K33" s="25">
        <v>1</v>
      </c>
      <c r="L33" s="25"/>
      <c r="M33" s="25"/>
      <c r="N33" s="25"/>
      <c r="O33" s="25">
        <v>1</v>
      </c>
      <c r="P33" s="25">
        <v>1</v>
      </c>
      <c r="Q33" s="25"/>
      <c r="R33" s="25">
        <v>1</v>
      </c>
      <c r="S33" s="25"/>
      <c r="T33" s="58"/>
      <c r="U33" s="51">
        <f t="shared" si="0"/>
        <v>4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>
        <v>40</v>
      </c>
      <c r="G34" s="69">
        <v>40</v>
      </c>
      <c r="H34" s="88">
        <v>50</v>
      </c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>
        <v>50</v>
      </c>
      <c r="G35" s="69">
        <v>70</v>
      </c>
      <c r="H35" s="88">
        <v>90</v>
      </c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2</v>
      </c>
      <c r="J36" s="72">
        <f>SUM(J21:J35)</f>
        <v>4</v>
      </c>
      <c r="K36" s="72">
        <f t="shared" ref="K36:S36" si="1">SUM(K21:K35)</f>
        <v>3</v>
      </c>
      <c r="L36" s="72">
        <f t="shared" si="1"/>
        <v>2</v>
      </c>
      <c r="M36" s="72">
        <f t="shared" si="1"/>
        <v>0</v>
      </c>
      <c r="N36" s="72">
        <f t="shared" si="1"/>
        <v>3</v>
      </c>
      <c r="O36" s="72">
        <f>SUM(O21:O35)</f>
        <v>4</v>
      </c>
      <c r="P36" s="72">
        <f t="shared" si="1"/>
        <v>3</v>
      </c>
      <c r="Q36" s="72">
        <f t="shared" si="1"/>
        <v>2</v>
      </c>
      <c r="R36" s="72">
        <f t="shared" si="1"/>
        <v>2</v>
      </c>
      <c r="S36" s="72">
        <f t="shared" si="1"/>
        <v>3</v>
      </c>
      <c r="T36" s="73">
        <f>SUM(T21:T35)</f>
        <v>2</v>
      </c>
      <c r="U36" s="51">
        <f>SUM(I36:T36)</f>
        <v>30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>
        <v>60</v>
      </c>
      <c r="G37" s="27">
        <v>70</v>
      </c>
      <c r="H37" s="39">
        <v>80</v>
      </c>
      <c r="I37" s="45"/>
      <c r="J37" s="28">
        <v>1</v>
      </c>
      <c r="K37" s="28"/>
      <c r="L37" s="28"/>
      <c r="M37" s="28"/>
      <c r="N37" s="28"/>
      <c r="O37" s="28"/>
      <c r="P37" s="28"/>
      <c r="Q37" s="28">
        <v>1</v>
      </c>
      <c r="R37" s="28"/>
      <c r="S37" s="28">
        <v>1</v>
      </c>
      <c r="T37" s="59">
        <v>1</v>
      </c>
      <c r="U37" s="52">
        <f t="shared" si="0"/>
        <v>4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>
        <v>160</v>
      </c>
      <c r="G38" s="69">
        <v>180</v>
      </c>
      <c r="H38" s="38">
        <v>200</v>
      </c>
      <c r="I38" s="43"/>
      <c r="J38" s="3"/>
      <c r="K38" s="3"/>
      <c r="L38" s="3"/>
      <c r="M38" s="3"/>
      <c r="N38" s="3">
        <v>1</v>
      </c>
      <c r="O38" s="3">
        <v>1</v>
      </c>
      <c r="P38" s="3"/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>
        <v>160</v>
      </c>
      <c r="G39" s="69">
        <v>180</v>
      </c>
      <c r="H39" s="38">
        <v>200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>
        <v>160</v>
      </c>
      <c r="G40" s="69">
        <v>180</v>
      </c>
      <c r="H40" s="38">
        <v>200</v>
      </c>
      <c r="I40" s="43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3</v>
      </c>
      <c r="V40" s="1" t="s">
        <v>14</v>
      </c>
    </row>
    <row r="41" spans="1:22" ht="21" customHeight="1" thickBot="1" x14ac:dyDescent="0.2">
      <c r="A41" s="115"/>
      <c r="B41" s="126" t="s">
        <v>77</v>
      </c>
      <c r="C41" s="126"/>
      <c r="D41" s="126"/>
      <c r="E41" s="69" t="s">
        <v>51</v>
      </c>
      <c r="F41" s="69" t="s">
        <v>51</v>
      </c>
      <c r="G41" s="69" t="s">
        <v>51</v>
      </c>
      <c r="H41" s="88" t="s">
        <v>51</v>
      </c>
      <c r="I41" s="74">
        <f>SUM(I37:I40)</f>
        <v>1</v>
      </c>
      <c r="J41" s="72">
        <f t="shared" ref="J41:S41" si="2">SUM(J37:J40)</f>
        <v>2</v>
      </c>
      <c r="K41" s="72">
        <f>SUM(K37:K40)</f>
        <v>2</v>
      </c>
      <c r="L41" s="72">
        <f t="shared" si="2"/>
        <v>1</v>
      </c>
      <c r="M41" s="72">
        <f t="shared" si="2"/>
        <v>0</v>
      </c>
      <c r="N41" s="72">
        <f>SUM(N37:N40)</f>
        <v>2</v>
      </c>
      <c r="O41" s="72">
        <f t="shared" si="2"/>
        <v>2</v>
      </c>
      <c r="P41" s="72">
        <f t="shared" si="2"/>
        <v>2</v>
      </c>
      <c r="Q41" s="72">
        <f>SUM(Q37:Q40)</f>
        <v>2</v>
      </c>
      <c r="R41" s="72">
        <f t="shared" si="2"/>
        <v>2</v>
      </c>
      <c r="S41" s="72">
        <f t="shared" si="2"/>
        <v>2</v>
      </c>
      <c r="T41" s="73">
        <f>SUM(T37:T40)</f>
        <v>2</v>
      </c>
      <c r="U41" s="51">
        <f>SUM(I41:T41)</f>
        <v>20</v>
      </c>
      <c r="V41" s="26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30" t="s">
        <v>43</v>
      </c>
      <c r="G42" s="30" t="s">
        <v>44</v>
      </c>
      <c r="H42" s="40" t="s">
        <v>45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24">
        <v>50</v>
      </c>
      <c r="G43" s="24">
        <v>60</v>
      </c>
      <c r="H43" s="41">
        <v>70</v>
      </c>
      <c r="I43" s="47">
        <v>8</v>
      </c>
      <c r="J43" s="4">
        <v>10</v>
      </c>
      <c r="K43" s="4">
        <v>15</v>
      </c>
      <c r="L43" s="4">
        <v>9</v>
      </c>
      <c r="M43" s="4"/>
      <c r="N43" s="4">
        <v>10</v>
      </c>
      <c r="O43" s="4">
        <v>13</v>
      </c>
      <c r="P43" s="4">
        <v>11</v>
      </c>
      <c r="Q43" s="4">
        <v>11</v>
      </c>
      <c r="R43" s="4">
        <v>10</v>
      </c>
      <c r="S43" s="4">
        <v>10</v>
      </c>
      <c r="T43" s="61">
        <v>10</v>
      </c>
      <c r="U43" s="53">
        <f>SUM(I43:T43)</f>
        <v>117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24">
        <v>50</v>
      </c>
      <c r="G44" s="24">
        <v>60</v>
      </c>
      <c r="H44" s="41">
        <v>70</v>
      </c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49" si="3">SUM(I44:T44)</f>
        <v>1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24">
        <v>50</v>
      </c>
      <c r="G45" s="24">
        <v>60</v>
      </c>
      <c r="H45" s="41">
        <v>70</v>
      </c>
      <c r="I45" s="47"/>
      <c r="J45" s="4">
        <v>1</v>
      </c>
      <c r="K45" s="4">
        <v>1</v>
      </c>
      <c r="L45" s="4">
        <v>1</v>
      </c>
      <c r="M45" s="4"/>
      <c r="N45" s="4">
        <v>1</v>
      </c>
      <c r="O45" s="4"/>
      <c r="P45" s="4"/>
      <c r="Q45" s="4"/>
      <c r="R45" s="4">
        <v>1</v>
      </c>
      <c r="S45" s="4"/>
      <c r="T45" s="61">
        <v>1</v>
      </c>
      <c r="U45" s="53">
        <f t="shared" si="3"/>
        <v>6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24">
        <v>50</v>
      </c>
      <c r="G46" s="24">
        <v>60</v>
      </c>
      <c r="H46" s="41">
        <v>70</v>
      </c>
      <c r="I46" s="47">
        <v>1</v>
      </c>
      <c r="J46" s="4"/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/>
      <c r="S46" s="4">
        <v>1</v>
      </c>
      <c r="T46" s="61"/>
      <c r="U46" s="53">
        <f t="shared" si="3"/>
        <v>7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24">
        <v>50</v>
      </c>
      <c r="G47" s="24">
        <v>60</v>
      </c>
      <c r="H47" s="41">
        <v>70</v>
      </c>
      <c r="I47" s="47"/>
      <c r="J47" s="4"/>
      <c r="K47" s="4"/>
      <c r="L47" s="4"/>
      <c r="M47" s="4"/>
      <c r="N47" s="4">
        <v>1</v>
      </c>
      <c r="O47" s="4"/>
      <c r="P47" s="4"/>
      <c r="Q47" s="4"/>
      <c r="R47" s="4"/>
      <c r="S47" s="4">
        <v>1</v>
      </c>
      <c r="T47" s="61"/>
      <c r="U47" s="53">
        <f t="shared" si="3"/>
        <v>2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24">
        <v>50</v>
      </c>
      <c r="G48" s="24">
        <v>60</v>
      </c>
      <c r="H48" s="41">
        <v>70</v>
      </c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3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24">
        <v>50</v>
      </c>
      <c r="G49" s="24">
        <v>60</v>
      </c>
      <c r="H49" s="41">
        <v>70</v>
      </c>
      <c r="I49" s="83">
        <v>1</v>
      </c>
      <c r="J49" s="84">
        <v>1</v>
      </c>
      <c r="K49" s="84"/>
      <c r="L49" s="84"/>
      <c r="M49" s="84"/>
      <c r="N49" s="84">
        <v>1</v>
      </c>
      <c r="O49" s="84">
        <v>1</v>
      </c>
      <c r="P49" s="84">
        <v>1</v>
      </c>
      <c r="Q49" s="84"/>
      <c r="R49" s="84">
        <v>1</v>
      </c>
      <c r="S49" s="84">
        <v>1</v>
      </c>
      <c r="T49" s="85">
        <v>1</v>
      </c>
      <c r="U49" s="56">
        <f t="shared" si="3"/>
        <v>8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70">
        <v>63</v>
      </c>
      <c r="F50" s="91">
        <v>50</v>
      </c>
      <c r="G50" s="34">
        <v>60</v>
      </c>
      <c r="H50" s="95">
        <v>70</v>
      </c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08">
        <v>70</v>
      </c>
      <c r="F51" s="27"/>
      <c r="G51" s="27"/>
      <c r="H51" s="94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4">SUM(I51:T51)</f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4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4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4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4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4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5">SUM(I43:I51,I53,I55)</f>
        <v>11</v>
      </c>
      <c r="J57" s="4">
        <f t="shared" si="5"/>
        <v>12</v>
      </c>
      <c r="K57" s="4">
        <f t="shared" si="5"/>
        <v>17</v>
      </c>
      <c r="L57" s="4">
        <f t="shared" si="5"/>
        <v>10</v>
      </c>
      <c r="M57" s="4">
        <f t="shared" si="5"/>
        <v>0</v>
      </c>
      <c r="N57" s="4">
        <f t="shared" si="5"/>
        <v>14</v>
      </c>
      <c r="O57" s="4">
        <f t="shared" si="5"/>
        <v>15</v>
      </c>
      <c r="P57" s="4">
        <f t="shared" si="5"/>
        <v>13</v>
      </c>
      <c r="Q57" s="4">
        <f t="shared" si="5"/>
        <v>12</v>
      </c>
      <c r="R57" s="4">
        <f t="shared" si="5"/>
        <v>12</v>
      </c>
      <c r="S57" s="4">
        <f t="shared" si="5"/>
        <v>13</v>
      </c>
      <c r="T57" s="67">
        <f t="shared" si="5"/>
        <v>12</v>
      </c>
      <c r="U57" s="66">
        <f t="shared" si="5"/>
        <v>141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6">I36+I41+I57</f>
        <v>14</v>
      </c>
      <c r="J58" s="35">
        <f t="shared" si="6"/>
        <v>18</v>
      </c>
      <c r="K58" s="35">
        <f t="shared" si="6"/>
        <v>22</v>
      </c>
      <c r="L58" s="35">
        <f t="shared" si="6"/>
        <v>13</v>
      </c>
      <c r="M58" s="35">
        <f t="shared" si="6"/>
        <v>0</v>
      </c>
      <c r="N58" s="35">
        <f t="shared" si="6"/>
        <v>19</v>
      </c>
      <c r="O58" s="35">
        <f t="shared" si="6"/>
        <v>21</v>
      </c>
      <c r="P58" s="35">
        <f t="shared" si="6"/>
        <v>18</v>
      </c>
      <c r="Q58" s="35">
        <f t="shared" si="6"/>
        <v>16</v>
      </c>
      <c r="R58" s="35">
        <f t="shared" si="6"/>
        <v>16</v>
      </c>
      <c r="S58" s="35">
        <f t="shared" si="6"/>
        <v>18</v>
      </c>
      <c r="T58" s="62">
        <f t="shared" si="6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>
        <f>U57/U58*5</f>
        <v>3.6910994764397902</v>
      </c>
      <c r="V59" s="68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65D5-7E30-447A-950C-184670508840}">
  <sheetPr>
    <pageSetUpPr fitToPage="1"/>
  </sheetPr>
  <dimension ref="A1:W77"/>
  <sheetViews>
    <sheetView view="pageBreakPreview" topLeftCell="A49" zoomScale="85" zoomScaleNormal="100" zoomScaleSheetLayoutView="85" workbookViewId="0">
      <selection activeCell="A59" sqref="A59:O5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60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 t="s">
        <v>104</v>
      </c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 t="s">
        <v>105</v>
      </c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 t="s">
        <v>117</v>
      </c>
      <c r="P10" s="189"/>
      <c r="Q10" s="189"/>
      <c r="R10" s="189"/>
      <c r="S10" s="189"/>
      <c r="T10" s="189"/>
    </row>
    <row r="11" spans="1:23" ht="35.25" customHeight="1" x14ac:dyDescent="0.15">
      <c r="A11" s="188" t="s">
        <v>118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>
        <v>2</v>
      </c>
      <c r="C14" s="173">
        <v>3</v>
      </c>
      <c r="D14" s="173">
        <v>0</v>
      </c>
      <c r="E14" s="173">
        <v>1</v>
      </c>
      <c r="F14" s="173">
        <v>6</v>
      </c>
      <c r="G14" s="175">
        <v>0</v>
      </c>
      <c r="H14" s="16"/>
      <c r="I14" s="16"/>
      <c r="J14" s="16"/>
      <c r="K14" s="16"/>
      <c r="L14" s="16"/>
      <c r="M14" s="193" t="s">
        <v>63</v>
      </c>
      <c r="N14" s="194"/>
      <c r="O14" s="179">
        <v>81</v>
      </c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64</v>
      </c>
      <c r="N15" s="182"/>
      <c r="O15" s="183">
        <v>77</v>
      </c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1" t="s">
        <v>65</v>
      </c>
      <c r="N16" s="192"/>
      <c r="O16" s="162">
        <f>96+33</f>
        <v>129</v>
      </c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287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78" t="s">
        <v>78</v>
      </c>
      <c r="G20" s="78" t="s">
        <v>79</v>
      </c>
      <c r="H20" s="79" t="s">
        <v>80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>
        <v>70</v>
      </c>
      <c r="G21" s="69">
        <v>70</v>
      </c>
      <c r="H21" s="38">
        <v>70</v>
      </c>
      <c r="I21" s="43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1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 t="s">
        <v>114</v>
      </c>
      <c r="G22" s="113" t="s">
        <v>114</v>
      </c>
      <c r="H22" s="147" t="s">
        <v>114</v>
      </c>
      <c r="I22" s="43"/>
      <c r="J22" s="3">
        <v>1</v>
      </c>
      <c r="K22" s="3"/>
      <c r="L22" s="3"/>
      <c r="M22" s="3"/>
      <c r="N22" s="3"/>
      <c r="O22" s="3"/>
      <c r="P22" s="3"/>
      <c r="Q22" s="3"/>
      <c r="R22" s="3"/>
      <c r="S22" s="3">
        <v>1</v>
      </c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57"/>
      <c r="U23" s="50">
        <f t="shared" si="0"/>
        <v>1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>
        <v>70</v>
      </c>
      <c r="G24" s="113">
        <v>70</v>
      </c>
      <c r="H24" s="147">
        <v>70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>
        <v>70</v>
      </c>
      <c r="G26" s="69">
        <v>70</v>
      </c>
      <c r="H26" s="38">
        <v>70</v>
      </c>
      <c r="I26" s="43">
        <v>1</v>
      </c>
      <c r="J26" s="3"/>
      <c r="K26" s="3">
        <v>1</v>
      </c>
      <c r="L26" s="3">
        <v>1</v>
      </c>
      <c r="M26" s="3"/>
      <c r="N26" s="3">
        <v>1</v>
      </c>
      <c r="O26" s="3"/>
      <c r="P26" s="3">
        <v>1</v>
      </c>
      <c r="Q26" s="3"/>
      <c r="R26" s="3"/>
      <c r="S26" s="3"/>
      <c r="T26" s="57"/>
      <c r="U26" s="50">
        <f t="shared" si="0"/>
        <v>5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>
        <v>60</v>
      </c>
      <c r="G27" s="69">
        <v>60</v>
      </c>
      <c r="H27" s="38">
        <v>60</v>
      </c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57"/>
      <c r="U27" s="50">
        <f t="shared" si="0"/>
        <v>1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>
        <v>40</v>
      </c>
      <c r="G28" s="69">
        <v>40</v>
      </c>
      <c r="H28" s="38">
        <v>40</v>
      </c>
      <c r="I28" s="43"/>
      <c r="J28" s="3">
        <v>1</v>
      </c>
      <c r="K28" s="3">
        <v>1</v>
      </c>
      <c r="L28" s="3">
        <v>1</v>
      </c>
      <c r="M28" s="3"/>
      <c r="N28" s="3">
        <v>1</v>
      </c>
      <c r="O28" s="3">
        <v>1</v>
      </c>
      <c r="P28" s="3"/>
      <c r="Q28" s="3">
        <v>1</v>
      </c>
      <c r="R28" s="3">
        <v>1</v>
      </c>
      <c r="S28" s="3">
        <v>1</v>
      </c>
      <c r="T28" s="57"/>
      <c r="U28" s="50">
        <f t="shared" si="0"/>
        <v>8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>
        <v>65</v>
      </c>
      <c r="G29" s="69">
        <v>65</v>
      </c>
      <c r="H29" s="38">
        <v>65</v>
      </c>
      <c r="I29" s="43">
        <v>1</v>
      </c>
      <c r="J29" s="3">
        <v>1</v>
      </c>
      <c r="K29" s="3"/>
      <c r="L29" s="3"/>
      <c r="M29" s="3"/>
      <c r="N29" s="3"/>
      <c r="O29" s="3"/>
      <c r="P29" s="3"/>
      <c r="Q29" s="3">
        <v>1</v>
      </c>
      <c r="R29" s="3"/>
      <c r="S29" s="3"/>
      <c r="T29" s="57"/>
      <c r="U29" s="50">
        <f t="shared" si="0"/>
        <v>3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>
        <v>35</v>
      </c>
      <c r="G30" s="69">
        <v>35</v>
      </c>
      <c r="H30" s="38">
        <v>35</v>
      </c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>
        <v>1</v>
      </c>
      <c r="U30" s="50">
        <f t="shared" si="0"/>
        <v>1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>
        <v>65</v>
      </c>
      <c r="G31" s="69">
        <v>65</v>
      </c>
      <c r="H31" s="38">
        <v>65</v>
      </c>
      <c r="I31" s="43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57"/>
      <c r="U31" s="50">
        <f t="shared" si="0"/>
        <v>2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>
        <v>60</v>
      </c>
      <c r="G32" s="69">
        <v>60</v>
      </c>
      <c r="H32" s="38">
        <v>60</v>
      </c>
      <c r="I32" s="43"/>
      <c r="J32" s="3"/>
      <c r="K32" s="3"/>
      <c r="L32" s="3"/>
      <c r="M32" s="3"/>
      <c r="N32" s="3"/>
      <c r="O32" s="3"/>
      <c r="P32" s="3">
        <v>1</v>
      </c>
      <c r="Q32" s="3"/>
      <c r="R32" s="3"/>
      <c r="S32" s="3"/>
      <c r="T32" s="57">
        <v>1</v>
      </c>
      <c r="U32" s="50">
        <f t="shared" si="0"/>
        <v>2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>
        <v>60</v>
      </c>
      <c r="G33" s="69">
        <v>60</v>
      </c>
      <c r="H33" s="88">
        <v>60</v>
      </c>
      <c r="I33" s="44"/>
      <c r="J33" s="25"/>
      <c r="K33" s="25">
        <v>1</v>
      </c>
      <c r="L33" s="25"/>
      <c r="M33" s="25"/>
      <c r="N33" s="25"/>
      <c r="O33" s="25">
        <v>1</v>
      </c>
      <c r="P33" s="25">
        <v>1</v>
      </c>
      <c r="Q33" s="25"/>
      <c r="R33" s="25">
        <v>1</v>
      </c>
      <c r="S33" s="25"/>
      <c r="T33" s="58"/>
      <c r="U33" s="51">
        <f t="shared" si="0"/>
        <v>4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>
        <v>50</v>
      </c>
      <c r="G34" s="69">
        <v>50</v>
      </c>
      <c r="H34" s="88">
        <v>50</v>
      </c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>
        <v>100</v>
      </c>
      <c r="G35" s="69">
        <v>100</v>
      </c>
      <c r="H35" s="88">
        <v>100</v>
      </c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2</v>
      </c>
      <c r="J36" s="72">
        <f>SUM(J21:J35)</f>
        <v>4</v>
      </c>
      <c r="K36" s="72">
        <f t="shared" ref="K36:S36" si="1">SUM(K21:K35)</f>
        <v>3</v>
      </c>
      <c r="L36" s="72">
        <f t="shared" si="1"/>
        <v>2</v>
      </c>
      <c r="M36" s="72">
        <f t="shared" si="1"/>
        <v>0</v>
      </c>
      <c r="N36" s="72">
        <f t="shared" si="1"/>
        <v>3</v>
      </c>
      <c r="O36" s="72">
        <f>SUM(O21:O35)</f>
        <v>4</v>
      </c>
      <c r="P36" s="72">
        <f t="shared" si="1"/>
        <v>3</v>
      </c>
      <c r="Q36" s="72">
        <f t="shared" si="1"/>
        <v>2</v>
      </c>
      <c r="R36" s="72">
        <f t="shared" si="1"/>
        <v>2</v>
      </c>
      <c r="S36" s="72">
        <f t="shared" si="1"/>
        <v>3</v>
      </c>
      <c r="T36" s="73">
        <f>SUM(T21:T35)</f>
        <v>2</v>
      </c>
      <c r="U36" s="51">
        <f>SUM(I36:T36)</f>
        <v>30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>
        <v>90</v>
      </c>
      <c r="G37" s="27">
        <v>90</v>
      </c>
      <c r="H37" s="39">
        <v>90</v>
      </c>
      <c r="I37" s="45"/>
      <c r="J37" s="28">
        <v>1</v>
      </c>
      <c r="K37" s="28"/>
      <c r="L37" s="28"/>
      <c r="M37" s="28"/>
      <c r="N37" s="28"/>
      <c r="O37" s="28"/>
      <c r="P37" s="28"/>
      <c r="Q37" s="28">
        <v>1</v>
      </c>
      <c r="R37" s="28"/>
      <c r="S37" s="28">
        <v>1</v>
      </c>
      <c r="T37" s="59">
        <v>1</v>
      </c>
      <c r="U37" s="52">
        <f t="shared" si="0"/>
        <v>4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>
        <v>220</v>
      </c>
      <c r="G38" s="69">
        <v>220</v>
      </c>
      <c r="H38" s="38">
        <v>220</v>
      </c>
      <c r="I38" s="43"/>
      <c r="J38" s="3"/>
      <c r="K38" s="3"/>
      <c r="L38" s="3"/>
      <c r="M38" s="3"/>
      <c r="N38" s="3">
        <v>1</v>
      </c>
      <c r="O38" s="3">
        <v>1</v>
      </c>
      <c r="P38" s="3"/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>
        <v>220</v>
      </c>
      <c r="G39" s="69">
        <v>220</v>
      </c>
      <c r="H39" s="38">
        <v>220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>
        <v>220</v>
      </c>
      <c r="G40" s="69">
        <v>220</v>
      </c>
      <c r="H40" s="38">
        <v>220</v>
      </c>
      <c r="I40" s="43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3</v>
      </c>
      <c r="V40" s="1" t="s">
        <v>14</v>
      </c>
    </row>
    <row r="41" spans="1:22" ht="21" customHeight="1" thickBot="1" x14ac:dyDescent="0.2">
      <c r="A41" s="116"/>
      <c r="B41" s="126" t="s">
        <v>77</v>
      </c>
      <c r="C41" s="126"/>
      <c r="D41" s="126"/>
      <c r="E41" s="5" t="s">
        <v>51</v>
      </c>
      <c r="F41" s="5" t="s">
        <v>51</v>
      </c>
      <c r="G41" s="5" t="s">
        <v>51</v>
      </c>
      <c r="H41" s="38" t="s">
        <v>51</v>
      </c>
      <c r="I41" s="74">
        <f>SUM(I37:I40)</f>
        <v>1</v>
      </c>
      <c r="J41" s="72">
        <f t="shared" ref="J41:S41" si="2">SUM(J37:J40)</f>
        <v>2</v>
      </c>
      <c r="K41" s="72">
        <f>SUM(K37:K40)</f>
        <v>2</v>
      </c>
      <c r="L41" s="72">
        <f t="shared" si="2"/>
        <v>1</v>
      </c>
      <c r="M41" s="72">
        <f t="shared" si="2"/>
        <v>0</v>
      </c>
      <c r="N41" s="72">
        <f>SUM(N37:N40)</f>
        <v>2</v>
      </c>
      <c r="O41" s="72">
        <f t="shared" si="2"/>
        <v>2</v>
      </c>
      <c r="P41" s="72">
        <f t="shared" si="2"/>
        <v>2</v>
      </c>
      <c r="Q41" s="72">
        <f>SUM(Q37:Q40)</f>
        <v>2</v>
      </c>
      <c r="R41" s="72">
        <f t="shared" si="2"/>
        <v>2</v>
      </c>
      <c r="S41" s="72">
        <f t="shared" si="2"/>
        <v>2</v>
      </c>
      <c r="T41" s="73">
        <f>SUM(T37:T40)</f>
        <v>2</v>
      </c>
      <c r="U41" s="51">
        <f>SUM(I41:T41)</f>
        <v>20</v>
      </c>
      <c r="V41" s="1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76" t="s">
        <v>78</v>
      </c>
      <c r="G42" s="76" t="s">
        <v>79</v>
      </c>
      <c r="H42" s="77" t="s">
        <v>80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97" t="s">
        <v>113</v>
      </c>
      <c r="G43" s="24">
        <v>90</v>
      </c>
      <c r="H43" s="65">
        <v>90</v>
      </c>
      <c r="I43" s="47">
        <v>8</v>
      </c>
      <c r="J43" s="4">
        <v>10</v>
      </c>
      <c r="K43" s="4">
        <v>15</v>
      </c>
      <c r="L43" s="4">
        <v>9</v>
      </c>
      <c r="M43" s="4"/>
      <c r="N43" s="4">
        <v>10</v>
      </c>
      <c r="O43" s="4">
        <v>13</v>
      </c>
      <c r="P43" s="4">
        <v>11</v>
      </c>
      <c r="Q43" s="4">
        <v>11</v>
      </c>
      <c r="R43" s="4">
        <v>10</v>
      </c>
      <c r="S43" s="4">
        <v>10</v>
      </c>
      <c r="T43" s="61">
        <v>10</v>
      </c>
      <c r="U43" s="53">
        <f>SUM(I43:T43)</f>
        <v>117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97" t="s">
        <v>113</v>
      </c>
      <c r="G44" s="24">
        <v>90</v>
      </c>
      <c r="H44" s="65">
        <v>90</v>
      </c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56" si="3">SUM(I44:T44)</f>
        <v>1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97" t="s">
        <v>112</v>
      </c>
      <c r="G45" s="24">
        <v>90</v>
      </c>
      <c r="H45" s="65">
        <v>90</v>
      </c>
      <c r="I45" s="47"/>
      <c r="J45" s="4">
        <v>1</v>
      </c>
      <c r="K45" s="4">
        <v>1</v>
      </c>
      <c r="L45" s="4">
        <v>1</v>
      </c>
      <c r="M45" s="4"/>
      <c r="N45" s="4">
        <v>1</v>
      </c>
      <c r="O45" s="4"/>
      <c r="P45" s="4"/>
      <c r="Q45" s="4"/>
      <c r="R45" s="4">
        <v>1</v>
      </c>
      <c r="S45" s="4"/>
      <c r="T45" s="61">
        <v>1</v>
      </c>
      <c r="U45" s="53">
        <f t="shared" si="3"/>
        <v>6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97" t="s">
        <v>112</v>
      </c>
      <c r="G46" s="24">
        <v>90</v>
      </c>
      <c r="H46" s="65">
        <v>90</v>
      </c>
      <c r="I46" s="47">
        <v>1</v>
      </c>
      <c r="J46" s="4"/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/>
      <c r="S46" s="4">
        <v>1</v>
      </c>
      <c r="T46" s="61"/>
      <c r="U46" s="53">
        <f t="shared" si="3"/>
        <v>7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97" t="s">
        <v>112</v>
      </c>
      <c r="G47" s="24">
        <v>90</v>
      </c>
      <c r="H47" s="65">
        <v>90</v>
      </c>
      <c r="I47" s="47"/>
      <c r="J47" s="4"/>
      <c r="K47" s="4"/>
      <c r="L47" s="4"/>
      <c r="M47" s="4"/>
      <c r="N47" s="4">
        <v>1</v>
      </c>
      <c r="O47" s="4"/>
      <c r="P47" s="4"/>
      <c r="Q47" s="4"/>
      <c r="R47" s="4"/>
      <c r="S47" s="4">
        <v>1</v>
      </c>
      <c r="T47" s="61"/>
      <c r="U47" s="53">
        <f t="shared" si="3"/>
        <v>2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97" t="s">
        <v>112</v>
      </c>
      <c r="G48" s="24">
        <v>90</v>
      </c>
      <c r="H48" s="65">
        <v>90</v>
      </c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3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97" t="s">
        <v>112</v>
      </c>
      <c r="G49" s="24">
        <v>90</v>
      </c>
      <c r="H49" s="65">
        <v>90</v>
      </c>
      <c r="I49" s="83">
        <v>1</v>
      </c>
      <c r="J49" s="84">
        <v>1</v>
      </c>
      <c r="K49" s="84"/>
      <c r="L49" s="84"/>
      <c r="M49" s="84"/>
      <c r="N49" s="84">
        <v>1</v>
      </c>
      <c r="O49" s="84">
        <v>1</v>
      </c>
      <c r="P49" s="84">
        <v>1</v>
      </c>
      <c r="Q49" s="84"/>
      <c r="R49" s="84">
        <v>1</v>
      </c>
      <c r="S49" s="84">
        <v>1</v>
      </c>
      <c r="T49" s="85">
        <v>1</v>
      </c>
      <c r="U49" s="56">
        <f t="shared" si="3"/>
        <v>8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70">
        <v>63</v>
      </c>
      <c r="F50" s="98" t="s">
        <v>113</v>
      </c>
      <c r="G50" s="91">
        <v>90</v>
      </c>
      <c r="H50" s="93">
        <v>90</v>
      </c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08">
        <v>70</v>
      </c>
      <c r="F51" s="87"/>
      <c r="G51" s="27"/>
      <c r="H51" s="94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si="3"/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3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3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3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3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3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T57" si="4">SUM(I43:I51,I53,I55)</f>
        <v>11</v>
      </c>
      <c r="J57" s="4">
        <f t="shared" si="4"/>
        <v>12</v>
      </c>
      <c r="K57" s="4">
        <f t="shared" si="4"/>
        <v>17</v>
      </c>
      <c r="L57" s="4">
        <f t="shared" si="4"/>
        <v>10</v>
      </c>
      <c r="M57" s="4">
        <f t="shared" si="4"/>
        <v>0</v>
      </c>
      <c r="N57" s="4">
        <f t="shared" si="4"/>
        <v>14</v>
      </c>
      <c r="O57" s="4">
        <f t="shared" si="4"/>
        <v>15</v>
      </c>
      <c r="P57" s="4">
        <f t="shared" si="4"/>
        <v>13</v>
      </c>
      <c r="Q57" s="4">
        <f t="shared" si="4"/>
        <v>12</v>
      </c>
      <c r="R57" s="4">
        <f t="shared" si="4"/>
        <v>12</v>
      </c>
      <c r="S57" s="4">
        <f t="shared" si="4"/>
        <v>13</v>
      </c>
      <c r="T57" s="67">
        <f t="shared" si="4"/>
        <v>12</v>
      </c>
      <c r="U57" s="66">
        <f t="shared" ref="U57" si="5">SUM(U43:U51,U53,U55)</f>
        <v>141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6">I36+I41+I57</f>
        <v>14</v>
      </c>
      <c r="J58" s="35">
        <f t="shared" si="6"/>
        <v>18</v>
      </c>
      <c r="K58" s="35">
        <f t="shared" si="6"/>
        <v>22</v>
      </c>
      <c r="L58" s="35">
        <f t="shared" si="6"/>
        <v>13</v>
      </c>
      <c r="M58" s="35">
        <f t="shared" si="6"/>
        <v>0</v>
      </c>
      <c r="N58" s="35">
        <f t="shared" si="6"/>
        <v>19</v>
      </c>
      <c r="O58" s="35">
        <f t="shared" si="6"/>
        <v>21</v>
      </c>
      <c r="P58" s="35">
        <f t="shared" si="6"/>
        <v>18</v>
      </c>
      <c r="Q58" s="35">
        <f t="shared" si="6"/>
        <v>16</v>
      </c>
      <c r="R58" s="35">
        <f t="shared" si="6"/>
        <v>16</v>
      </c>
      <c r="S58" s="35">
        <f t="shared" si="6"/>
        <v>18</v>
      </c>
      <c r="T58" s="62">
        <f t="shared" si="6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2" t="s">
        <v>115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>
        <f>U57/U58*5</f>
        <v>3.6910994764397902</v>
      </c>
      <c r="V59" s="68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056E6-E487-49CA-A85A-DC3CDAF01272}">
  <sheetPr>
    <pageSetUpPr fitToPage="1"/>
  </sheetPr>
  <dimension ref="A1:W77"/>
  <sheetViews>
    <sheetView view="pageBreakPreview" topLeftCell="A42" zoomScale="85" zoomScaleNormal="100" zoomScaleSheetLayoutView="85" workbookViewId="0">
      <selection activeCell="A59" sqref="A59:O5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60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 t="s">
        <v>106</v>
      </c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 t="s">
        <v>107</v>
      </c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 t="s">
        <v>110</v>
      </c>
      <c r="P10" s="189"/>
      <c r="Q10" s="189"/>
      <c r="R10" s="189"/>
      <c r="S10" s="189"/>
      <c r="T10" s="189"/>
    </row>
    <row r="11" spans="1:23" ht="35.25" customHeight="1" x14ac:dyDescent="0.15">
      <c r="A11" s="188" t="s">
        <v>118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>
        <v>2</v>
      </c>
      <c r="C14" s="173">
        <v>3</v>
      </c>
      <c r="D14" s="173">
        <v>0</v>
      </c>
      <c r="E14" s="173">
        <v>2</v>
      </c>
      <c r="F14" s="173">
        <v>0</v>
      </c>
      <c r="G14" s="175">
        <v>3</v>
      </c>
      <c r="H14" s="16"/>
      <c r="I14" s="16"/>
      <c r="J14" s="16"/>
      <c r="K14" s="16"/>
      <c r="L14" s="16"/>
      <c r="M14" s="193" t="s">
        <v>63</v>
      </c>
      <c r="N14" s="194"/>
      <c r="O14" s="179">
        <v>85</v>
      </c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64</v>
      </c>
      <c r="N15" s="182"/>
      <c r="O15" s="183">
        <v>71</v>
      </c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1" t="s">
        <v>65</v>
      </c>
      <c r="N16" s="192"/>
      <c r="O16" s="162">
        <f>77+34</f>
        <v>111</v>
      </c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267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78" t="s">
        <v>78</v>
      </c>
      <c r="G20" s="78" t="s">
        <v>79</v>
      </c>
      <c r="H20" s="79" t="s">
        <v>80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>
        <v>70</v>
      </c>
      <c r="G21" s="69">
        <v>70</v>
      </c>
      <c r="H21" s="38">
        <v>70</v>
      </c>
      <c r="I21" s="43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1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 t="s">
        <v>114</v>
      </c>
      <c r="G22" s="113" t="s">
        <v>114</v>
      </c>
      <c r="H22" s="147" t="s">
        <v>114</v>
      </c>
      <c r="I22" s="43"/>
      <c r="J22" s="3">
        <v>1</v>
      </c>
      <c r="K22" s="3"/>
      <c r="L22" s="3"/>
      <c r="M22" s="3"/>
      <c r="N22" s="3"/>
      <c r="O22" s="3"/>
      <c r="P22" s="3"/>
      <c r="Q22" s="3"/>
      <c r="R22" s="3"/>
      <c r="S22" s="3">
        <v>1</v>
      </c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57"/>
      <c r="U23" s="50">
        <f t="shared" si="0"/>
        <v>1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>
        <v>70</v>
      </c>
      <c r="G24" s="113">
        <v>70</v>
      </c>
      <c r="H24" s="147">
        <v>70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>
        <v>70</v>
      </c>
      <c r="G26" s="69">
        <v>70</v>
      </c>
      <c r="H26" s="38">
        <v>70</v>
      </c>
      <c r="I26" s="43">
        <v>1</v>
      </c>
      <c r="J26" s="3"/>
      <c r="K26" s="3">
        <v>1</v>
      </c>
      <c r="L26" s="3">
        <v>1</v>
      </c>
      <c r="M26" s="3"/>
      <c r="N26" s="3">
        <v>1</v>
      </c>
      <c r="O26" s="3"/>
      <c r="P26" s="3">
        <v>1</v>
      </c>
      <c r="Q26" s="3"/>
      <c r="R26" s="3"/>
      <c r="S26" s="3"/>
      <c r="T26" s="57"/>
      <c r="U26" s="50">
        <f t="shared" si="0"/>
        <v>5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>
        <v>60</v>
      </c>
      <c r="G27" s="69">
        <v>60</v>
      </c>
      <c r="H27" s="38">
        <v>60</v>
      </c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57"/>
      <c r="U27" s="50">
        <f t="shared" si="0"/>
        <v>1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>
        <v>40</v>
      </c>
      <c r="G28" s="69">
        <v>40</v>
      </c>
      <c r="H28" s="38">
        <v>40</v>
      </c>
      <c r="I28" s="43"/>
      <c r="J28" s="3">
        <v>1</v>
      </c>
      <c r="K28" s="3">
        <v>1</v>
      </c>
      <c r="L28" s="3">
        <v>1</v>
      </c>
      <c r="M28" s="3"/>
      <c r="N28" s="3">
        <v>1</v>
      </c>
      <c r="O28" s="3">
        <v>1</v>
      </c>
      <c r="P28" s="3"/>
      <c r="Q28" s="3">
        <v>1</v>
      </c>
      <c r="R28" s="3">
        <v>1</v>
      </c>
      <c r="S28" s="3">
        <v>1</v>
      </c>
      <c r="T28" s="57"/>
      <c r="U28" s="50">
        <f t="shared" si="0"/>
        <v>8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>
        <v>65</v>
      </c>
      <c r="G29" s="69">
        <v>65</v>
      </c>
      <c r="H29" s="38">
        <v>65</v>
      </c>
      <c r="I29" s="43">
        <v>1</v>
      </c>
      <c r="J29" s="3">
        <v>1</v>
      </c>
      <c r="K29" s="3"/>
      <c r="L29" s="3"/>
      <c r="M29" s="3"/>
      <c r="N29" s="3"/>
      <c r="O29" s="3"/>
      <c r="P29" s="3"/>
      <c r="Q29" s="3">
        <v>1</v>
      </c>
      <c r="R29" s="3"/>
      <c r="S29" s="3"/>
      <c r="T29" s="57"/>
      <c r="U29" s="50">
        <f t="shared" si="0"/>
        <v>3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>
        <v>35</v>
      </c>
      <c r="G30" s="69">
        <v>35</v>
      </c>
      <c r="H30" s="38">
        <v>35</v>
      </c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>
        <v>1</v>
      </c>
      <c r="U30" s="50">
        <f t="shared" si="0"/>
        <v>1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>
        <v>65</v>
      </c>
      <c r="G31" s="69">
        <v>65</v>
      </c>
      <c r="H31" s="38">
        <v>65</v>
      </c>
      <c r="I31" s="43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57"/>
      <c r="U31" s="50">
        <f t="shared" si="0"/>
        <v>2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>
        <v>60</v>
      </c>
      <c r="G32" s="69">
        <v>60</v>
      </c>
      <c r="H32" s="38">
        <v>60</v>
      </c>
      <c r="I32" s="43"/>
      <c r="J32" s="3"/>
      <c r="K32" s="3"/>
      <c r="L32" s="3"/>
      <c r="M32" s="3"/>
      <c r="N32" s="3"/>
      <c r="O32" s="3"/>
      <c r="P32" s="3">
        <v>1</v>
      </c>
      <c r="Q32" s="3"/>
      <c r="R32" s="3"/>
      <c r="S32" s="3"/>
      <c r="T32" s="57">
        <v>1</v>
      </c>
      <c r="U32" s="50">
        <f t="shared" si="0"/>
        <v>2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>
        <v>60</v>
      </c>
      <c r="G33" s="69">
        <v>60</v>
      </c>
      <c r="H33" s="88">
        <v>60</v>
      </c>
      <c r="I33" s="44"/>
      <c r="J33" s="25"/>
      <c r="K33" s="25">
        <v>1</v>
      </c>
      <c r="L33" s="25"/>
      <c r="M33" s="25"/>
      <c r="N33" s="25"/>
      <c r="O33" s="25">
        <v>1</v>
      </c>
      <c r="P33" s="25">
        <v>1</v>
      </c>
      <c r="Q33" s="25"/>
      <c r="R33" s="25">
        <v>1</v>
      </c>
      <c r="S33" s="25"/>
      <c r="T33" s="58"/>
      <c r="U33" s="51">
        <f t="shared" si="0"/>
        <v>4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>
        <v>50</v>
      </c>
      <c r="G34" s="69">
        <v>50</v>
      </c>
      <c r="H34" s="88">
        <v>50</v>
      </c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>
        <v>100</v>
      </c>
      <c r="G35" s="69">
        <v>100</v>
      </c>
      <c r="H35" s="88">
        <v>100</v>
      </c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2</v>
      </c>
      <c r="J36" s="72">
        <f>SUM(J21:J35)</f>
        <v>4</v>
      </c>
      <c r="K36" s="72">
        <f t="shared" ref="K36:S36" si="1">SUM(K21:K35)</f>
        <v>3</v>
      </c>
      <c r="L36" s="72">
        <f t="shared" si="1"/>
        <v>2</v>
      </c>
      <c r="M36" s="72">
        <f t="shared" si="1"/>
        <v>0</v>
      </c>
      <c r="N36" s="72">
        <f t="shared" si="1"/>
        <v>3</v>
      </c>
      <c r="O36" s="72">
        <f>SUM(O21:O35)</f>
        <v>4</v>
      </c>
      <c r="P36" s="72">
        <f t="shared" si="1"/>
        <v>3</v>
      </c>
      <c r="Q36" s="72">
        <f t="shared" si="1"/>
        <v>2</v>
      </c>
      <c r="R36" s="72">
        <f t="shared" si="1"/>
        <v>2</v>
      </c>
      <c r="S36" s="72">
        <f t="shared" si="1"/>
        <v>3</v>
      </c>
      <c r="T36" s="73">
        <f>SUM(T21:T35)</f>
        <v>2</v>
      </c>
      <c r="U36" s="51">
        <f>SUM(I36:T36)</f>
        <v>30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>
        <v>90</v>
      </c>
      <c r="G37" s="27">
        <v>90</v>
      </c>
      <c r="H37" s="39">
        <v>90</v>
      </c>
      <c r="I37" s="45"/>
      <c r="J37" s="28">
        <v>1</v>
      </c>
      <c r="K37" s="28"/>
      <c r="L37" s="28"/>
      <c r="M37" s="28"/>
      <c r="N37" s="28"/>
      <c r="O37" s="28"/>
      <c r="P37" s="28"/>
      <c r="Q37" s="28">
        <v>1</v>
      </c>
      <c r="R37" s="28"/>
      <c r="S37" s="28">
        <v>1</v>
      </c>
      <c r="T37" s="59">
        <v>1</v>
      </c>
      <c r="U37" s="52">
        <f t="shared" si="0"/>
        <v>4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>
        <v>220</v>
      </c>
      <c r="G38" s="69">
        <v>220</v>
      </c>
      <c r="H38" s="38">
        <v>220</v>
      </c>
      <c r="I38" s="43"/>
      <c r="J38" s="3"/>
      <c r="K38" s="3"/>
      <c r="L38" s="3"/>
      <c r="M38" s="3"/>
      <c r="N38" s="3">
        <v>1</v>
      </c>
      <c r="O38" s="3">
        <v>1</v>
      </c>
      <c r="P38" s="3"/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>
        <v>220</v>
      </c>
      <c r="G39" s="69">
        <v>220</v>
      </c>
      <c r="H39" s="38">
        <v>220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>
        <v>220</v>
      </c>
      <c r="G40" s="69">
        <v>220</v>
      </c>
      <c r="H40" s="38">
        <v>220</v>
      </c>
      <c r="I40" s="43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3</v>
      </c>
      <c r="V40" s="1" t="s">
        <v>14</v>
      </c>
    </row>
    <row r="41" spans="1:22" ht="21" customHeight="1" thickBot="1" x14ac:dyDescent="0.2">
      <c r="A41" s="116"/>
      <c r="B41" s="126" t="s">
        <v>77</v>
      </c>
      <c r="C41" s="126"/>
      <c r="D41" s="126"/>
      <c r="E41" s="5" t="s">
        <v>51</v>
      </c>
      <c r="F41" s="5" t="s">
        <v>51</v>
      </c>
      <c r="G41" s="5" t="s">
        <v>51</v>
      </c>
      <c r="H41" s="38" t="s">
        <v>51</v>
      </c>
      <c r="I41" s="74">
        <f>SUM(I37:I40)</f>
        <v>1</v>
      </c>
      <c r="J41" s="72">
        <f t="shared" ref="J41:S41" si="2">SUM(J37:J40)</f>
        <v>2</v>
      </c>
      <c r="K41" s="72">
        <f>SUM(K37:K40)</f>
        <v>2</v>
      </c>
      <c r="L41" s="72">
        <f t="shared" si="2"/>
        <v>1</v>
      </c>
      <c r="M41" s="72">
        <f t="shared" si="2"/>
        <v>0</v>
      </c>
      <c r="N41" s="72">
        <f>SUM(N37:N40)</f>
        <v>2</v>
      </c>
      <c r="O41" s="72">
        <f t="shared" si="2"/>
        <v>2</v>
      </c>
      <c r="P41" s="72">
        <f t="shared" si="2"/>
        <v>2</v>
      </c>
      <c r="Q41" s="72">
        <f>SUM(Q37:Q40)</f>
        <v>2</v>
      </c>
      <c r="R41" s="72">
        <f t="shared" si="2"/>
        <v>2</v>
      </c>
      <c r="S41" s="72">
        <f t="shared" si="2"/>
        <v>2</v>
      </c>
      <c r="T41" s="73">
        <f>SUM(T37:T40)</f>
        <v>2</v>
      </c>
      <c r="U41" s="51">
        <f>SUM(I41:T41)</f>
        <v>20</v>
      </c>
      <c r="V41" s="1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76" t="s">
        <v>78</v>
      </c>
      <c r="G42" s="76" t="s">
        <v>79</v>
      </c>
      <c r="H42" s="77" t="s">
        <v>80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97" t="s">
        <v>113</v>
      </c>
      <c r="G43" s="24">
        <v>90</v>
      </c>
      <c r="H43" s="65">
        <v>90</v>
      </c>
      <c r="I43" s="47">
        <v>8</v>
      </c>
      <c r="J43" s="4">
        <v>10</v>
      </c>
      <c r="K43" s="4">
        <v>15</v>
      </c>
      <c r="L43" s="4">
        <v>9</v>
      </c>
      <c r="M43" s="4"/>
      <c r="N43" s="4">
        <v>10</v>
      </c>
      <c r="O43" s="4">
        <v>13</v>
      </c>
      <c r="P43" s="4">
        <v>11</v>
      </c>
      <c r="Q43" s="4">
        <v>11</v>
      </c>
      <c r="R43" s="4">
        <v>10</v>
      </c>
      <c r="S43" s="4">
        <v>10</v>
      </c>
      <c r="T43" s="61">
        <v>10</v>
      </c>
      <c r="U43" s="53">
        <f>SUM(I43:T43)</f>
        <v>117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97" t="s">
        <v>113</v>
      </c>
      <c r="G44" s="24">
        <v>90</v>
      </c>
      <c r="H44" s="65">
        <v>90</v>
      </c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56" si="3">SUM(I44:T44)</f>
        <v>1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97" t="s">
        <v>112</v>
      </c>
      <c r="G45" s="24">
        <v>90</v>
      </c>
      <c r="H45" s="65">
        <v>90</v>
      </c>
      <c r="I45" s="47"/>
      <c r="J45" s="4">
        <v>1</v>
      </c>
      <c r="K45" s="4">
        <v>1</v>
      </c>
      <c r="L45" s="4">
        <v>1</v>
      </c>
      <c r="M45" s="4"/>
      <c r="N45" s="4">
        <v>1</v>
      </c>
      <c r="O45" s="4"/>
      <c r="P45" s="4"/>
      <c r="Q45" s="4"/>
      <c r="R45" s="4">
        <v>1</v>
      </c>
      <c r="S45" s="4"/>
      <c r="T45" s="61">
        <v>1</v>
      </c>
      <c r="U45" s="53">
        <f t="shared" si="3"/>
        <v>6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97" t="s">
        <v>112</v>
      </c>
      <c r="G46" s="24">
        <v>90</v>
      </c>
      <c r="H46" s="65">
        <v>90</v>
      </c>
      <c r="I46" s="47">
        <v>1</v>
      </c>
      <c r="J46" s="4"/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/>
      <c r="S46" s="4">
        <v>1</v>
      </c>
      <c r="T46" s="61"/>
      <c r="U46" s="53">
        <f t="shared" si="3"/>
        <v>7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97" t="s">
        <v>112</v>
      </c>
      <c r="G47" s="24">
        <v>90</v>
      </c>
      <c r="H47" s="65">
        <v>90</v>
      </c>
      <c r="I47" s="47"/>
      <c r="J47" s="4"/>
      <c r="K47" s="4"/>
      <c r="L47" s="4"/>
      <c r="M47" s="4"/>
      <c r="N47" s="4">
        <v>1</v>
      </c>
      <c r="O47" s="4"/>
      <c r="P47" s="4"/>
      <c r="Q47" s="4"/>
      <c r="R47" s="4"/>
      <c r="S47" s="4">
        <v>1</v>
      </c>
      <c r="T47" s="61"/>
      <c r="U47" s="53">
        <f t="shared" si="3"/>
        <v>2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97" t="s">
        <v>112</v>
      </c>
      <c r="G48" s="24">
        <v>90</v>
      </c>
      <c r="H48" s="65">
        <v>90</v>
      </c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3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97" t="s">
        <v>112</v>
      </c>
      <c r="G49" s="24">
        <v>90</v>
      </c>
      <c r="H49" s="65">
        <v>90</v>
      </c>
      <c r="I49" s="83">
        <v>1</v>
      </c>
      <c r="J49" s="84">
        <v>1</v>
      </c>
      <c r="K49" s="84"/>
      <c r="L49" s="84"/>
      <c r="M49" s="84"/>
      <c r="N49" s="84">
        <v>1</v>
      </c>
      <c r="O49" s="84">
        <v>1</v>
      </c>
      <c r="P49" s="84">
        <v>1</v>
      </c>
      <c r="Q49" s="84"/>
      <c r="R49" s="84">
        <v>1</v>
      </c>
      <c r="S49" s="84">
        <v>1</v>
      </c>
      <c r="T49" s="85">
        <v>1</v>
      </c>
      <c r="U49" s="56">
        <f t="shared" si="3"/>
        <v>8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70">
        <v>63</v>
      </c>
      <c r="F50" s="98" t="s">
        <v>113</v>
      </c>
      <c r="G50" s="91">
        <v>90</v>
      </c>
      <c r="H50" s="93">
        <v>90</v>
      </c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08">
        <v>70</v>
      </c>
      <c r="F51" s="27"/>
      <c r="G51" s="27"/>
      <c r="H51" s="94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si="3"/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3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3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3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3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3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4">SUM(I43:I51,I53,I55)</f>
        <v>11</v>
      </c>
      <c r="J57" s="4">
        <f t="shared" si="4"/>
        <v>12</v>
      </c>
      <c r="K57" s="4">
        <f t="shared" si="4"/>
        <v>17</v>
      </c>
      <c r="L57" s="4">
        <f t="shared" si="4"/>
        <v>10</v>
      </c>
      <c r="M57" s="4">
        <f t="shared" si="4"/>
        <v>0</v>
      </c>
      <c r="N57" s="4">
        <f t="shared" si="4"/>
        <v>14</v>
      </c>
      <c r="O57" s="4">
        <f t="shared" si="4"/>
        <v>15</v>
      </c>
      <c r="P57" s="4">
        <f t="shared" si="4"/>
        <v>13</v>
      </c>
      <c r="Q57" s="4">
        <f t="shared" si="4"/>
        <v>12</v>
      </c>
      <c r="R57" s="4">
        <f t="shared" si="4"/>
        <v>12</v>
      </c>
      <c r="S57" s="4">
        <f t="shared" si="4"/>
        <v>13</v>
      </c>
      <c r="T57" s="67">
        <f t="shared" si="4"/>
        <v>12</v>
      </c>
      <c r="U57" s="66">
        <f t="shared" si="4"/>
        <v>141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5">I36+I41+I57</f>
        <v>14</v>
      </c>
      <c r="J58" s="35">
        <f t="shared" si="5"/>
        <v>18</v>
      </c>
      <c r="K58" s="35">
        <f t="shared" si="5"/>
        <v>22</v>
      </c>
      <c r="L58" s="35">
        <f t="shared" si="5"/>
        <v>13</v>
      </c>
      <c r="M58" s="35">
        <f t="shared" si="5"/>
        <v>0</v>
      </c>
      <c r="N58" s="35">
        <f t="shared" si="5"/>
        <v>19</v>
      </c>
      <c r="O58" s="35">
        <f t="shared" si="5"/>
        <v>21</v>
      </c>
      <c r="P58" s="35">
        <f t="shared" si="5"/>
        <v>18</v>
      </c>
      <c r="Q58" s="35">
        <f t="shared" si="5"/>
        <v>16</v>
      </c>
      <c r="R58" s="35">
        <f t="shared" si="5"/>
        <v>16</v>
      </c>
      <c r="S58" s="35">
        <f t="shared" si="5"/>
        <v>18</v>
      </c>
      <c r="T58" s="62">
        <f t="shared" si="5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2" t="s">
        <v>115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>
        <f>U57/U58*5</f>
        <v>3.6910994764397902</v>
      </c>
      <c r="V59" s="68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68ED9-0189-4B28-BAC0-9F3F5002A160}">
  <sheetPr>
    <tabColor rgb="FFFF0000"/>
    <pageSetUpPr fitToPage="1"/>
  </sheetPr>
  <dimension ref="A1:W78"/>
  <sheetViews>
    <sheetView view="pageBreakPreview" topLeftCell="A30" zoomScale="85" zoomScaleNormal="100" zoomScaleSheetLayoutView="85" workbookViewId="0">
      <selection activeCell="T45" sqref="T4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59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/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/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/>
      <c r="P10" s="189"/>
      <c r="Q10" s="189"/>
      <c r="R10" s="189"/>
      <c r="S10" s="189"/>
      <c r="T10" s="189"/>
    </row>
    <row r="11" spans="1:23" ht="35.25" customHeight="1" x14ac:dyDescent="0.15">
      <c r="A11" s="188" t="s">
        <v>89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/>
      <c r="C14" s="173"/>
      <c r="D14" s="173"/>
      <c r="E14" s="173"/>
      <c r="F14" s="173"/>
      <c r="G14" s="175"/>
      <c r="H14" s="16"/>
      <c r="I14" s="16"/>
      <c r="J14" s="16"/>
      <c r="K14" s="16"/>
      <c r="L14" s="16"/>
      <c r="M14" s="177" t="s">
        <v>43</v>
      </c>
      <c r="N14" s="178"/>
      <c r="O14" s="179"/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44</v>
      </c>
      <c r="N15" s="182"/>
      <c r="O15" s="183"/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60" t="s">
        <v>45</v>
      </c>
      <c r="N16" s="161"/>
      <c r="O16" s="162"/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0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19" t="s">
        <v>43</v>
      </c>
      <c r="G20" s="19" t="s">
        <v>44</v>
      </c>
      <c r="H20" s="37" t="s">
        <v>45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>
        <v>50</v>
      </c>
      <c r="G21" s="69">
        <v>60</v>
      </c>
      <c r="H21" s="38">
        <v>70</v>
      </c>
      <c r="I21" s="43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1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>
        <v>50</v>
      </c>
      <c r="G22" s="113">
        <v>60</v>
      </c>
      <c r="H22" s="147">
        <v>70</v>
      </c>
      <c r="I22" s="43"/>
      <c r="J22" s="3">
        <v>1</v>
      </c>
      <c r="K22" s="3"/>
      <c r="L22" s="3"/>
      <c r="M22" s="3"/>
      <c r="N22" s="3"/>
      <c r="O22" s="3"/>
      <c r="P22" s="3"/>
      <c r="Q22" s="3"/>
      <c r="R22" s="3"/>
      <c r="S22" s="3">
        <v>1</v>
      </c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57"/>
      <c r="U23" s="50">
        <f t="shared" si="0"/>
        <v>1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>
        <v>50</v>
      </c>
      <c r="G24" s="113">
        <v>60</v>
      </c>
      <c r="H24" s="147">
        <v>70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>
        <v>50</v>
      </c>
      <c r="G26" s="69">
        <v>60</v>
      </c>
      <c r="H26" s="38">
        <v>70</v>
      </c>
      <c r="I26" s="43">
        <v>1</v>
      </c>
      <c r="J26" s="3"/>
      <c r="K26" s="3">
        <v>1</v>
      </c>
      <c r="L26" s="3">
        <v>1</v>
      </c>
      <c r="M26" s="3"/>
      <c r="N26" s="3">
        <v>1</v>
      </c>
      <c r="O26" s="3"/>
      <c r="P26" s="3">
        <v>1</v>
      </c>
      <c r="Q26" s="3"/>
      <c r="R26" s="3"/>
      <c r="S26" s="3"/>
      <c r="T26" s="57"/>
      <c r="U26" s="50">
        <f t="shared" si="0"/>
        <v>5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>
        <v>50</v>
      </c>
      <c r="G27" s="69">
        <v>50</v>
      </c>
      <c r="H27" s="38">
        <v>60</v>
      </c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57"/>
      <c r="U27" s="50">
        <f t="shared" si="0"/>
        <v>1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>
        <v>30</v>
      </c>
      <c r="G28" s="69">
        <v>30</v>
      </c>
      <c r="H28" s="38">
        <v>40</v>
      </c>
      <c r="I28" s="43"/>
      <c r="J28" s="3">
        <v>1</v>
      </c>
      <c r="K28" s="3">
        <v>1</v>
      </c>
      <c r="L28" s="3">
        <v>1</v>
      </c>
      <c r="M28" s="3"/>
      <c r="N28" s="3">
        <v>1</v>
      </c>
      <c r="O28" s="3">
        <v>1</v>
      </c>
      <c r="P28" s="3"/>
      <c r="Q28" s="3">
        <v>1</v>
      </c>
      <c r="R28" s="3">
        <v>1</v>
      </c>
      <c r="S28" s="3">
        <v>1</v>
      </c>
      <c r="T28" s="57"/>
      <c r="U28" s="50">
        <f t="shared" si="0"/>
        <v>8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>
        <v>45</v>
      </c>
      <c r="G29" s="69">
        <v>45</v>
      </c>
      <c r="H29" s="38">
        <v>55</v>
      </c>
      <c r="I29" s="43">
        <v>1</v>
      </c>
      <c r="J29" s="3">
        <v>1</v>
      </c>
      <c r="K29" s="3"/>
      <c r="L29" s="3"/>
      <c r="M29" s="3"/>
      <c r="N29" s="3"/>
      <c r="O29" s="3"/>
      <c r="P29" s="3"/>
      <c r="Q29" s="3">
        <v>1</v>
      </c>
      <c r="R29" s="3"/>
      <c r="S29" s="3"/>
      <c r="T29" s="57"/>
      <c r="U29" s="50">
        <f t="shared" si="0"/>
        <v>3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>
        <v>25</v>
      </c>
      <c r="G30" s="69">
        <v>30</v>
      </c>
      <c r="H30" s="38">
        <v>35</v>
      </c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>
        <v>1</v>
      </c>
      <c r="U30" s="50">
        <f t="shared" si="0"/>
        <v>1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>
        <v>45</v>
      </c>
      <c r="G31" s="69">
        <v>45</v>
      </c>
      <c r="H31" s="38">
        <v>55</v>
      </c>
      <c r="I31" s="43"/>
      <c r="J31" s="3"/>
      <c r="K31" s="3"/>
      <c r="L31" s="3"/>
      <c r="M31" s="3"/>
      <c r="N31" s="3"/>
      <c r="O31" s="3">
        <v>1</v>
      </c>
      <c r="P31" s="3"/>
      <c r="Q31" s="3"/>
      <c r="R31" s="3"/>
      <c r="S31" s="3">
        <v>1</v>
      </c>
      <c r="T31" s="57"/>
      <c r="U31" s="50">
        <f t="shared" si="0"/>
        <v>2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>
        <v>40</v>
      </c>
      <c r="G32" s="69">
        <v>50</v>
      </c>
      <c r="H32" s="38">
        <v>60</v>
      </c>
      <c r="I32" s="43"/>
      <c r="J32" s="3"/>
      <c r="K32" s="3"/>
      <c r="L32" s="3"/>
      <c r="M32" s="3"/>
      <c r="N32" s="3"/>
      <c r="O32" s="3"/>
      <c r="P32" s="3">
        <v>1</v>
      </c>
      <c r="Q32" s="3"/>
      <c r="R32" s="3"/>
      <c r="S32" s="3"/>
      <c r="T32" s="57">
        <v>1</v>
      </c>
      <c r="U32" s="50">
        <f t="shared" si="0"/>
        <v>2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>
        <v>40</v>
      </c>
      <c r="G33" s="69">
        <v>40</v>
      </c>
      <c r="H33" s="88">
        <v>50</v>
      </c>
      <c r="I33" s="44"/>
      <c r="J33" s="25"/>
      <c r="K33" s="25">
        <v>1</v>
      </c>
      <c r="L33" s="25"/>
      <c r="M33" s="25"/>
      <c r="N33" s="25"/>
      <c r="O33" s="25">
        <v>1</v>
      </c>
      <c r="P33" s="25">
        <v>1</v>
      </c>
      <c r="Q33" s="25"/>
      <c r="R33" s="25">
        <v>1</v>
      </c>
      <c r="S33" s="25"/>
      <c r="T33" s="58"/>
      <c r="U33" s="51">
        <f t="shared" si="0"/>
        <v>4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>
        <v>40</v>
      </c>
      <c r="G34" s="69">
        <v>40</v>
      </c>
      <c r="H34" s="88">
        <v>50</v>
      </c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>
        <v>50</v>
      </c>
      <c r="G35" s="69">
        <v>70</v>
      </c>
      <c r="H35" s="88">
        <v>90</v>
      </c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2</v>
      </c>
      <c r="J36" s="72">
        <f>SUM(J21:J35)</f>
        <v>4</v>
      </c>
      <c r="K36" s="72">
        <f t="shared" ref="K36:S36" si="1">SUM(K21:K35)</f>
        <v>3</v>
      </c>
      <c r="L36" s="72">
        <f t="shared" si="1"/>
        <v>2</v>
      </c>
      <c r="M36" s="72">
        <f t="shared" si="1"/>
        <v>0</v>
      </c>
      <c r="N36" s="72">
        <f t="shared" si="1"/>
        <v>3</v>
      </c>
      <c r="O36" s="72">
        <f>SUM(O21:O35)</f>
        <v>4</v>
      </c>
      <c r="P36" s="72">
        <f t="shared" si="1"/>
        <v>3</v>
      </c>
      <c r="Q36" s="72">
        <f t="shared" si="1"/>
        <v>2</v>
      </c>
      <c r="R36" s="72">
        <f t="shared" si="1"/>
        <v>2</v>
      </c>
      <c r="S36" s="72">
        <f t="shared" si="1"/>
        <v>3</v>
      </c>
      <c r="T36" s="73">
        <f>SUM(T21:T35)</f>
        <v>2</v>
      </c>
      <c r="U36" s="51">
        <f>SUM(I36:T36)</f>
        <v>30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>
        <v>70</v>
      </c>
      <c r="G37" s="27">
        <v>80</v>
      </c>
      <c r="H37" s="39">
        <v>90</v>
      </c>
      <c r="I37" s="45"/>
      <c r="J37" s="28">
        <v>1</v>
      </c>
      <c r="K37" s="28"/>
      <c r="L37" s="28"/>
      <c r="M37" s="28"/>
      <c r="N37" s="28"/>
      <c r="O37" s="28"/>
      <c r="P37" s="28"/>
      <c r="Q37" s="28">
        <v>1</v>
      </c>
      <c r="R37" s="28"/>
      <c r="S37" s="28">
        <v>1</v>
      </c>
      <c r="T37" s="59">
        <v>1</v>
      </c>
      <c r="U37" s="52">
        <f t="shared" si="0"/>
        <v>4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>
        <v>160</v>
      </c>
      <c r="G38" s="69">
        <v>180</v>
      </c>
      <c r="H38" s="38">
        <v>200</v>
      </c>
      <c r="I38" s="43"/>
      <c r="J38" s="3"/>
      <c r="K38" s="3"/>
      <c r="L38" s="3"/>
      <c r="M38" s="3"/>
      <c r="N38" s="3">
        <v>1</v>
      </c>
      <c r="O38" s="3">
        <v>1</v>
      </c>
      <c r="P38" s="3"/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>
        <v>160</v>
      </c>
      <c r="G39" s="69">
        <v>180</v>
      </c>
      <c r="H39" s="38">
        <v>200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>
        <v>160</v>
      </c>
      <c r="G40" s="69">
        <v>180</v>
      </c>
      <c r="H40" s="38">
        <v>200</v>
      </c>
      <c r="I40" s="43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3</v>
      </c>
      <c r="V40" s="1" t="s">
        <v>14</v>
      </c>
    </row>
    <row r="41" spans="1:22" ht="21" customHeight="1" thickBot="1" x14ac:dyDescent="0.2">
      <c r="A41" s="115"/>
      <c r="B41" s="126" t="s">
        <v>77</v>
      </c>
      <c r="C41" s="126"/>
      <c r="D41" s="126"/>
      <c r="E41" s="69" t="s">
        <v>51</v>
      </c>
      <c r="F41" s="69" t="s">
        <v>51</v>
      </c>
      <c r="G41" s="69" t="s">
        <v>51</v>
      </c>
      <c r="H41" s="88" t="s">
        <v>51</v>
      </c>
      <c r="I41" s="74">
        <f>SUM(I37:I40)</f>
        <v>1</v>
      </c>
      <c r="J41" s="72">
        <f t="shared" ref="J41:S41" si="2">SUM(J37:J40)</f>
        <v>2</v>
      </c>
      <c r="K41" s="72">
        <f>SUM(K37:K40)</f>
        <v>2</v>
      </c>
      <c r="L41" s="72">
        <f t="shared" si="2"/>
        <v>1</v>
      </c>
      <c r="M41" s="72">
        <f t="shared" si="2"/>
        <v>0</v>
      </c>
      <c r="N41" s="72">
        <f>SUM(N37:N40)</f>
        <v>2</v>
      </c>
      <c r="O41" s="72">
        <f t="shared" si="2"/>
        <v>2</v>
      </c>
      <c r="P41" s="72">
        <f t="shared" si="2"/>
        <v>2</v>
      </c>
      <c r="Q41" s="72">
        <f>SUM(Q37:Q40)</f>
        <v>2</v>
      </c>
      <c r="R41" s="72">
        <f t="shared" si="2"/>
        <v>2</v>
      </c>
      <c r="S41" s="72">
        <f t="shared" si="2"/>
        <v>2</v>
      </c>
      <c r="T41" s="73">
        <f>SUM(T37:T40)</f>
        <v>2</v>
      </c>
      <c r="U41" s="51">
        <f>SUM(I41:T41)</f>
        <v>20</v>
      </c>
      <c r="V41" s="26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30" t="s">
        <v>43</v>
      </c>
      <c r="G42" s="30" t="s">
        <v>44</v>
      </c>
      <c r="H42" s="40" t="s">
        <v>45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24">
        <v>50</v>
      </c>
      <c r="G43" s="24">
        <v>60</v>
      </c>
      <c r="H43" s="41">
        <v>70</v>
      </c>
      <c r="I43" s="47">
        <v>8</v>
      </c>
      <c r="J43" s="4">
        <v>10</v>
      </c>
      <c r="K43" s="4">
        <v>15</v>
      </c>
      <c r="L43" s="4">
        <v>9</v>
      </c>
      <c r="M43" s="4"/>
      <c r="N43" s="4">
        <v>10</v>
      </c>
      <c r="O43" s="4">
        <v>13</v>
      </c>
      <c r="P43" s="4">
        <v>11</v>
      </c>
      <c r="Q43" s="4">
        <v>11</v>
      </c>
      <c r="R43" s="4">
        <v>10</v>
      </c>
      <c r="S43" s="4">
        <v>10</v>
      </c>
      <c r="T43" s="61">
        <v>9</v>
      </c>
      <c r="U43" s="53">
        <f>SUM(I43:T43)</f>
        <v>116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24">
        <v>50</v>
      </c>
      <c r="G44" s="24">
        <v>60</v>
      </c>
      <c r="H44" s="41">
        <v>70</v>
      </c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>
        <v>1</v>
      </c>
      <c r="U44" s="53">
        <f t="shared" ref="U44:U49" si="3">SUM(I44:T44)</f>
        <v>2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24">
        <v>50</v>
      </c>
      <c r="G45" s="24">
        <v>60</v>
      </c>
      <c r="H45" s="41">
        <v>70</v>
      </c>
      <c r="I45" s="47"/>
      <c r="J45" s="4">
        <v>1</v>
      </c>
      <c r="K45" s="4">
        <v>1</v>
      </c>
      <c r="L45" s="4">
        <v>1</v>
      </c>
      <c r="M45" s="4"/>
      <c r="N45" s="4">
        <v>1</v>
      </c>
      <c r="O45" s="4"/>
      <c r="P45" s="4"/>
      <c r="Q45" s="4"/>
      <c r="R45" s="4">
        <v>1</v>
      </c>
      <c r="S45" s="4"/>
      <c r="T45" s="61">
        <v>1</v>
      </c>
      <c r="U45" s="53">
        <f t="shared" si="3"/>
        <v>6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24">
        <v>50</v>
      </c>
      <c r="G46" s="24">
        <v>60</v>
      </c>
      <c r="H46" s="41">
        <v>70</v>
      </c>
      <c r="I46" s="47">
        <v>1</v>
      </c>
      <c r="J46" s="4"/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/>
      <c r="S46" s="4">
        <v>1</v>
      </c>
      <c r="T46" s="61"/>
      <c r="U46" s="53">
        <f t="shared" si="3"/>
        <v>7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24">
        <v>50</v>
      </c>
      <c r="G47" s="24">
        <v>60</v>
      </c>
      <c r="H47" s="41">
        <v>70</v>
      </c>
      <c r="I47" s="47"/>
      <c r="J47" s="4"/>
      <c r="K47" s="4"/>
      <c r="L47" s="4"/>
      <c r="M47" s="4"/>
      <c r="N47" s="4">
        <v>1</v>
      </c>
      <c r="O47" s="4"/>
      <c r="P47" s="4"/>
      <c r="Q47" s="4"/>
      <c r="R47" s="4"/>
      <c r="S47" s="4">
        <v>1</v>
      </c>
      <c r="T47" s="61"/>
      <c r="U47" s="53">
        <f t="shared" si="3"/>
        <v>2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24">
        <v>50</v>
      </c>
      <c r="G48" s="24">
        <v>60</v>
      </c>
      <c r="H48" s="41">
        <v>70</v>
      </c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3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24">
        <v>50</v>
      </c>
      <c r="G49" s="24">
        <v>60</v>
      </c>
      <c r="H49" s="41">
        <v>70</v>
      </c>
      <c r="I49" s="83">
        <v>1</v>
      </c>
      <c r="J49" s="84">
        <v>1</v>
      </c>
      <c r="K49" s="84"/>
      <c r="L49" s="84"/>
      <c r="M49" s="84"/>
      <c r="N49" s="84">
        <v>1</v>
      </c>
      <c r="O49" s="84">
        <v>1</v>
      </c>
      <c r="P49" s="84">
        <v>1</v>
      </c>
      <c r="Q49" s="84"/>
      <c r="R49" s="84">
        <v>1</v>
      </c>
      <c r="S49" s="84">
        <v>1</v>
      </c>
      <c r="T49" s="85">
        <v>1</v>
      </c>
      <c r="U49" s="56">
        <f t="shared" si="3"/>
        <v>8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69">
        <v>63</v>
      </c>
      <c r="F50" s="91">
        <v>50</v>
      </c>
      <c r="G50" s="34">
        <v>60</v>
      </c>
      <c r="H50" s="41">
        <v>70</v>
      </c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95">
        <v>70</v>
      </c>
      <c r="F51" s="27"/>
      <c r="G51" s="87"/>
      <c r="H51" s="92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4">SUM(I51:T51)</f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4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4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4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4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4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5">SUM(I43:I51,I53,I55)</f>
        <v>11</v>
      </c>
      <c r="J57" s="4">
        <f t="shared" si="5"/>
        <v>12</v>
      </c>
      <c r="K57" s="4">
        <f t="shared" si="5"/>
        <v>17</v>
      </c>
      <c r="L57" s="4">
        <f t="shared" si="5"/>
        <v>10</v>
      </c>
      <c r="M57" s="4">
        <f t="shared" si="5"/>
        <v>0</v>
      </c>
      <c r="N57" s="4">
        <f t="shared" si="5"/>
        <v>14</v>
      </c>
      <c r="O57" s="4">
        <f t="shared" si="5"/>
        <v>15</v>
      </c>
      <c r="P57" s="4">
        <f t="shared" si="5"/>
        <v>13</v>
      </c>
      <c r="Q57" s="4">
        <f t="shared" si="5"/>
        <v>12</v>
      </c>
      <c r="R57" s="4">
        <f t="shared" si="5"/>
        <v>12</v>
      </c>
      <c r="S57" s="4">
        <f t="shared" si="5"/>
        <v>13</v>
      </c>
      <c r="T57" s="67">
        <f t="shared" si="5"/>
        <v>12</v>
      </c>
      <c r="U57" s="66">
        <f t="shared" si="5"/>
        <v>141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6">I36+I41+I57</f>
        <v>14</v>
      </c>
      <c r="J58" s="35">
        <f t="shared" si="6"/>
        <v>18</v>
      </c>
      <c r="K58" s="35">
        <f t="shared" si="6"/>
        <v>22</v>
      </c>
      <c r="L58" s="35">
        <f t="shared" si="6"/>
        <v>13</v>
      </c>
      <c r="M58" s="35">
        <f t="shared" si="6"/>
        <v>0</v>
      </c>
      <c r="N58" s="35">
        <f t="shared" si="6"/>
        <v>19</v>
      </c>
      <c r="O58" s="35">
        <f t="shared" si="6"/>
        <v>21</v>
      </c>
      <c r="P58" s="35">
        <f t="shared" si="6"/>
        <v>18</v>
      </c>
      <c r="Q58" s="35">
        <f t="shared" si="6"/>
        <v>16</v>
      </c>
      <c r="R58" s="35">
        <f t="shared" si="6"/>
        <v>16</v>
      </c>
      <c r="S58" s="35">
        <f t="shared" si="6"/>
        <v>18</v>
      </c>
      <c r="T58" s="62">
        <f t="shared" si="6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>
        <f>U57/U58*5</f>
        <v>3.6910994764397902</v>
      </c>
      <c r="V59" s="68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71350-DAC7-4983-B813-384558094889}">
  <sheetPr>
    <tabColor rgb="FFFFC000"/>
    <pageSetUpPr fitToPage="1"/>
  </sheetPr>
  <dimension ref="A1:W77"/>
  <sheetViews>
    <sheetView view="pageBreakPreview" topLeftCell="A42" zoomScale="85" zoomScaleNormal="100" zoomScaleSheetLayoutView="85" workbookViewId="0">
      <selection activeCell="T45" sqref="T4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60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/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/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/>
      <c r="P10" s="189"/>
      <c r="Q10" s="189"/>
      <c r="R10" s="189"/>
      <c r="S10" s="189"/>
      <c r="T10" s="189"/>
    </row>
    <row r="11" spans="1:23" ht="35.25" customHeight="1" x14ac:dyDescent="0.15">
      <c r="A11" s="188" t="s">
        <v>89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/>
      <c r="C14" s="173"/>
      <c r="D14" s="173"/>
      <c r="E14" s="173"/>
      <c r="F14" s="173"/>
      <c r="G14" s="175"/>
      <c r="H14" s="16"/>
      <c r="I14" s="16"/>
      <c r="J14" s="16"/>
      <c r="K14" s="16"/>
      <c r="L14" s="16"/>
      <c r="M14" s="193" t="s">
        <v>63</v>
      </c>
      <c r="N14" s="194"/>
      <c r="O14" s="179"/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64</v>
      </c>
      <c r="N15" s="182"/>
      <c r="O15" s="183"/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1" t="s">
        <v>65</v>
      </c>
      <c r="N16" s="192"/>
      <c r="O16" s="162"/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0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78" t="s">
        <v>78</v>
      </c>
      <c r="G20" s="78" t="s">
        <v>79</v>
      </c>
      <c r="H20" s="79" t="s">
        <v>80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>
        <v>80</v>
      </c>
      <c r="G21" s="69">
        <v>80</v>
      </c>
      <c r="H21" s="38">
        <v>80</v>
      </c>
      <c r="I21" s="43"/>
      <c r="J21" s="3">
        <v>1</v>
      </c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1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>
        <v>80</v>
      </c>
      <c r="G22" s="113">
        <v>80</v>
      </c>
      <c r="H22" s="147">
        <v>80</v>
      </c>
      <c r="I22" s="43"/>
      <c r="J22" s="3">
        <v>1</v>
      </c>
      <c r="K22" s="3"/>
      <c r="L22" s="3"/>
      <c r="M22" s="3"/>
      <c r="N22" s="3"/>
      <c r="O22" s="3"/>
      <c r="P22" s="3"/>
      <c r="Q22" s="3"/>
      <c r="R22" s="3"/>
      <c r="S22" s="3">
        <v>1</v>
      </c>
      <c r="T22" s="57"/>
      <c r="U22" s="50">
        <f t="shared" ref="U22:U40" si="0">SUM(I22:T22)</f>
        <v>2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>
        <v>1</v>
      </c>
      <c r="O23" s="3"/>
      <c r="P23" s="3"/>
      <c r="Q23" s="3"/>
      <c r="R23" s="3"/>
      <c r="S23" s="3"/>
      <c r="T23" s="57"/>
      <c r="U23" s="50">
        <f t="shared" si="0"/>
        <v>1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>
        <v>80</v>
      </c>
      <c r="G24" s="113">
        <v>80</v>
      </c>
      <c r="H24" s="147">
        <v>80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>
        <v>80</v>
      </c>
      <c r="G26" s="69">
        <v>80</v>
      </c>
      <c r="H26" s="38">
        <v>80</v>
      </c>
      <c r="I26" s="43">
        <v>1</v>
      </c>
      <c r="J26" s="3"/>
      <c r="K26" s="3">
        <v>1</v>
      </c>
      <c r="L26" s="3">
        <v>1</v>
      </c>
      <c r="M26" s="3"/>
      <c r="N26" s="3">
        <v>1</v>
      </c>
      <c r="O26" s="3"/>
      <c r="P26" s="3">
        <v>1</v>
      </c>
      <c r="Q26" s="3"/>
      <c r="R26" s="3"/>
      <c r="S26" s="3"/>
      <c r="T26" s="57"/>
      <c r="U26" s="50">
        <f t="shared" si="0"/>
        <v>5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>
        <v>70</v>
      </c>
      <c r="G27" s="69">
        <v>70</v>
      </c>
      <c r="H27" s="38">
        <v>70</v>
      </c>
      <c r="I27" s="43"/>
      <c r="J27" s="3"/>
      <c r="K27" s="3"/>
      <c r="L27" s="3"/>
      <c r="M27" s="3"/>
      <c r="N27" s="3"/>
      <c r="O27" s="3">
        <v>1</v>
      </c>
      <c r="P27" s="3"/>
      <c r="Q27" s="3"/>
      <c r="R27" s="3"/>
      <c r="S27" s="3"/>
      <c r="T27" s="57"/>
      <c r="U27" s="50">
        <f t="shared" si="0"/>
        <v>1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>
        <v>40</v>
      </c>
      <c r="G28" s="69">
        <v>40</v>
      </c>
      <c r="H28" s="38">
        <v>40</v>
      </c>
      <c r="I28" s="43"/>
      <c r="J28" s="3">
        <v>1</v>
      </c>
      <c r="K28" s="3">
        <v>1</v>
      </c>
      <c r="L28" s="3">
        <v>1</v>
      </c>
      <c r="M28" s="3"/>
      <c r="N28" s="3">
        <v>1</v>
      </c>
      <c r="O28" s="3">
        <v>1</v>
      </c>
      <c r="P28" s="3"/>
      <c r="Q28" s="3">
        <v>1</v>
      </c>
      <c r="R28" s="3">
        <v>1</v>
      </c>
      <c r="S28" s="3">
        <v>1</v>
      </c>
      <c r="T28" s="57"/>
      <c r="U28" s="50">
        <f t="shared" si="0"/>
        <v>8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>
        <v>65</v>
      </c>
      <c r="G29" s="69">
        <v>65</v>
      </c>
      <c r="H29" s="38">
        <v>65</v>
      </c>
      <c r="I29" s="43">
        <v>1</v>
      </c>
      <c r="J29" s="3">
        <v>1</v>
      </c>
      <c r="K29" s="3"/>
      <c r="L29" s="3"/>
      <c r="M29" s="3"/>
      <c r="N29" s="3"/>
      <c r="O29" s="3"/>
      <c r="P29" s="3"/>
      <c r="Q29" s="3"/>
      <c r="R29" s="3"/>
      <c r="S29" s="3"/>
      <c r="T29" s="57"/>
      <c r="U29" s="50">
        <f t="shared" si="0"/>
        <v>2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>
        <v>35</v>
      </c>
      <c r="G30" s="69">
        <v>35</v>
      </c>
      <c r="H30" s="38">
        <v>35</v>
      </c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>
        <v>1</v>
      </c>
      <c r="U30" s="50">
        <f t="shared" si="0"/>
        <v>1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>
        <v>65</v>
      </c>
      <c r="G31" s="69">
        <v>65</v>
      </c>
      <c r="H31" s="38">
        <v>65</v>
      </c>
      <c r="I31" s="43"/>
      <c r="J31" s="3"/>
      <c r="K31" s="3"/>
      <c r="L31" s="3"/>
      <c r="M31" s="3"/>
      <c r="N31" s="3"/>
      <c r="O31" s="3">
        <v>1</v>
      </c>
      <c r="P31" s="3"/>
      <c r="Q31" s="3">
        <v>1</v>
      </c>
      <c r="R31" s="3"/>
      <c r="S31" s="3">
        <v>1</v>
      </c>
      <c r="T31" s="57"/>
      <c r="U31" s="50">
        <f t="shared" si="0"/>
        <v>3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>
        <v>70</v>
      </c>
      <c r="G32" s="69">
        <v>70</v>
      </c>
      <c r="H32" s="38">
        <v>70</v>
      </c>
      <c r="I32" s="43"/>
      <c r="J32" s="3"/>
      <c r="K32" s="3"/>
      <c r="L32" s="3"/>
      <c r="M32" s="3"/>
      <c r="N32" s="3"/>
      <c r="O32" s="3"/>
      <c r="P32" s="3">
        <v>1</v>
      </c>
      <c r="Q32" s="3"/>
      <c r="R32" s="3"/>
      <c r="S32" s="3"/>
      <c r="T32" s="57">
        <v>1</v>
      </c>
      <c r="U32" s="50">
        <f t="shared" si="0"/>
        <v>2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>
        <v>50</v>
      </c>
      <c r="G33" s="69">
        <v>50</v>
      </c>
      <c r="H33" s="88">
        <v>50</v>
      </c>
      <c r="I33" s="44"/>
      <c r="J33" s="25"/>
      <c r="K33" s="25">
        <v>1</v>
      </c>
      <c r="L33" s="25"/>
      <c r="M33" s="25"/>
      <c r="N33" s="25"/>
      <c r="O33" s="25">
        <v>1</v>
      </c>
      <c r="P33" s="25">
        <v>1</v>
      </c>
      <c r="Q33" s="25"/>
      <c r="R33" s="25">
        <v>1</v>
      </c>
      <c r="S33" s="25"/>
      <c r="T33" s="58"/>
      <c r="U33" s="51">
        <f t="shared" si="0"/>
        <v>4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>
        <v>50</v>
      </c>
      <c r="G34" s="69">
        <v>50</v>
      </c>
      <c r="H34" s="88">
        <v>50</v>
      </c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>
        <v>100</v>
      </c>
      <c r="G35" s="69">
        <v>100</v>
      </c>
      <c r="H35" s="88">
        <v>100</v>
      </c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2</v>
      </c>
      <c r="J36" s="72">
        <f>SUM(J21:J35)</f>
        <v>4</v>
      </c>
      <c r="K36" s="72">
        <f t="shared" ref="K36:S36" si="1">SUM(K21:K35)</f>
        <v>3</v>
      </c>
      <c r="L36" s="72">
        <f t="shared" si="1"/>
        <v>2</v>
      </c>
      <c r="M36" s="72">
        <f t="shared" si="1"/>
        <v>0</v>
      </c>
      <c r="N36" s="72">
        <f t="shared" si="1"/>
        <v>3</v>
      </c>
      <c r="O36" s="72">
        <f>SUM(O21:O35)</f>
        <v>4</v>
      </c>
      <c r="P36" s="72">
        <f t="shared" si="1"/>
        <v>3</v>
      </c>
      <c r="Q36" s="72">
        <f t="shared" si="1"/>
        <v>2</v>
      </c>
      <c r="R36" s="72">
        <f t="shared" si="1"/>
        <v>2</v>
      </c>
      <c r="S36" s="72">
        <f t="shared" si="1"/>
        <v>3</v>
      </c>
      <c r="T36" s="73">
        <f>SUM(T21:T35)</f>
        <v>2</v>
      </c>
      <c r="U36" s="51">
        <f>SUM(I36:T36)</f>
        <v>30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>
        <v>100</v>
      </c>
      <c r="G37" s="27">
        <v>100</v>
      </c>
      <c r="H37" s="39">
        <v>100</v>
      </c>
      <c r="I37" s="45"/>
      <c r="J37" s="28">
        <v>1</v>
      </c>
      <c r="K37" s="28"/>
      <c r="L37" s="28"/>
      <c r="M37" s="28"/>
      <c r="N37" s="28"/>
      <c r="O37" s="28"/>
      <c r="P37" s="28"/>
      <c r="Q37" s="28">
        <v>1</v>
      </c>
      <c r="R37" s="28"/>
      <c r="S37" s="28">
        <v>1</v>
      </c>
      <c r="T37" s="59">
        <v>1</v>
      </c>
      <c r="U37" s="52">
        <f t="shared" si="0"/>
        <v>4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>
        <v>220</v>
      </c>
      <c r="G38" s="69">
        <v>220</v>
      </c>
      <c r="H38" s="38">
        <v>220</v>
      </c>
      <c r="I38" s="43"/>
      <c r="J38" s="3"/>
      <c r="K38" s="3"/>
      <c r="L38" s="3"/>
      <c r="M38" s="3"/>
      <c r="N38" s="3">
        <v>1</v>
      </c>
      <c r="O38" s="3">
        <v>1</v>
      </c>
      <c r="P38" s="3"/>
      <c r="Q38" s="3"/>
      <c r="R38" s="3"/>
      <c r="S38" s="3"/>
      <c r="T38" s="57"/>
      <c r="U38" s="50">
        <f t="shared" si="0"/>
        <v>2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>
        <v>220</v>
      </c>
      <c r="G39" s="69">
        <v>220</v>
      </c>
      <c r="H39" s="38">
        <v>220</v>
      </c>
      <c r="I39" s="43">
        <v>1</v>
      </c>
      <c r="J39" s="3">
        <v>1</v>
      </c>
      <c r="K39" s="3">
        <v>1</v>
      </c>
      <c r="L39" s="3">
        <v>1</v>
      </c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57">
        <v>1</v>
      </c>
      <c r="U39" s="50">
        <f t="shared" si="0"/>
        <v>11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>
        <v>220</v>
      </c>
      <c r="G40" s="69">
        <v>220</v>
      </c>
      <c r="H40" s="38">
        <v>220</v>
      </c>
      <c r="I40" s="43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57"/>
      <c r="U40" s="50">
        <f t="shared" si="0"/>
        <v>3</v>
      </c>
      <c r="V40" s="1" t="s">
        <v>14</v>
      </c>
    </row>
    <row r="41" spans="1:22" ht="21" customHeight="1" thickBot="1" x14ac:dyDescent="0.2">
      <c r="A41" s="116"/>
      <c r="B41" s="126" t="s">
        <v>77</v>
      </c>
      <c r="C41" s="126"/>
      <c r="D41" s="126"/>
      <c r="E41" s="5" t="s">
        <v>51</v>
      </c>
      <c r="F41" s="5" t="s">
        <v>51</v>
      </c>
      <c r="G41" s="5" t="s">
        <v>51</v>
      </c>
      <c r="H41" s="38" t="s">
        <v>51</v>
      </c>
      <c r="I41" s="74">
        <f>SUM(I37:I40)</f>
        <v>1</v>
      </c>
      <c r="J41" s="72">
        <f t="shared" ref="J41:S41" si="2">SUM(J37:J40)</f>
        <v>2</v>
      </c>
      <c r="K41" s="72">
        <f>SUM(K37:K40)</f>
        <v>2</v>
      </c>
      <c r="L41" s="72">
        <f t="shared" si="2"/>
        <v>1</v>
      </c>
      <c r="M41" s="72">
        <f t="shared" si="2"/>
        <v>0</v>
      </c>
      <c r="N41" s="72">
        <f>SUM(N37:N40)</f>
        <v>2</v>
      </c>
      <c r="O41" s="72">
        <f t="shared" si="2"/>
        <v>2</v>
      </c>
      <c r="P41" s="72">
        <f t="shared" si="2"/>
        <v>2</v>
      </c>
      <c r="Q41" s="72">
        <f>SUM(Q37:Q40)</f>
        <v>2</v>
      </c>
      <c r="R41" s="72">
        <f t="shared" si="2"/>
        <v>2</v>
      </c>
      <c r="S41" s="72">
        <f t="shared" si="2"/>
        <v>2</v>
      </c>
      <c r="T41" s="73">
        <f>SUM(T37:T40)</f>
        <v>2</v>
      </c>
      <c r="U41" s="51">
        <f>SUM(I41:T41)</f>
        <v>20</v>
      </c>
      <c r="V41" s="26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76" t="s">
        <v>78</v>
      </c>
      <c r="G42" s="76" t="s">
        <v>79</v>
      </c>
      <c r="H42" s="77" t="s">
        <v>80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24">
        <v>90</v>
      </c>
      <c r="G43" s="24">
        <v>90</v>
      </c>
      <c r="H43" s="65">
        <v>90</v>
      </c>
      <c r="I43" s="47">
        <v>8</v>
      </c>
      <c r="J43" s="4">
        <v>10</v>
      </c>
      <c r="K43" s="4">
        <v>15</v>
      </c>
      <c r="L43" s="4">
        <v>9</v>
      </c>
      <c r="M43" s="4"/>
      <c r="N43" s="4">
        <v>10</v>
      </c>
      <c r="O43" s="4">
        <v>13</v>
      </c>
      <c r="P43" s="4">
        <v>11</v>
      </c>
      <c r="Q43" s="4">
        <v>11</v>
      </c>
      <c r="R43" s="4">
        <v>10</v>
      </c>
      <c r="S43" s="4">
        <v>10</v>
      </c>
      <c r="T43" s="61">
        <v>9</v>
      </c>
      <c r="U43" s="53">
        <f>SUM(I43:T43)</f>
        <v>116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24">
        <v>90</v>
      </c>
      <c r="G44" s="24">
        <v>90</v>
      </c>
      <c r="H44" s="65">
        <v>90</v>
      </c>
      <c r="I44" s="47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1">
        <v>1</v>
      </c>
      <c r="U44" s="53">
        <f t="shared" ref="U44:U49" si="3">SUM(I44:T44)</f>
        <v>2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24">
        <v>90</v>
      </c>
      <c r="G45" s="24">
        <v>90</v>
      </c>
      <c r="H45" s="65">
        <v>90</v>
      </c>
      <c r="I45" s="47"/>
      <c r="J45" s="4">
        <v>1</v>
      </c>
      <c r="K45" s="4">
        <v>1</v>
      </c>
      <c r="L45" s="4">
        <v>1</v>
      </c>
      <c r="M45" s="4"/>
      <c r="N45" s="4">
        <v>1</v>
      </c>
      <c r="O45" s="4"/>
      <c r="P45" s="4"/>
      <c r="Q45" s="4"/>
      <c r="R45" s="4">
        <v>1</v>
      </c>
      <c r="S45" s="4"/>
      <c r="T45" s="61">
        <v>1</v>
      </c>
      <c r="U45" s="53">
        <f t="shared" si="3"/>
        <v>6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24">
        <v>90</v>
      </c>
      <c r="G46" s="24">
        <v>90</v>
      </c>
      <c r="H46" s="65">
        <v>90</v>
      </c>
      <c r="I46" s="47">
        <v>1</v>
      </c>
      <c r="J46" s="4"/>
      <c r="K46" s="4">
        <v>1</v>
      </c>
      <c r="L46" s="4"/>
      <c r="M46" s="4"/>
      <c r="N46" s="4">
        <v>1</v>
      </c>
      <c r="O46" s="4">
        <v>1</v>
      </c>
      <c r="P46" s="4">
        <v>1</v>
      </c>
      <c r="Q46" s="4">
        <v>1</v>
      </c>
      <c r="R46" s="4"/>
      <c r="S46" s="4">
        <v>1</v>
      </c>
      <c r="T46" s="61"/>
      <c r="U46" s="53">
        <f t="shared" si="3"/>
        <v>7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24">
        <v>90</v>
      </c>
      <c r="G47" s="24">
        <v>90</v>
      </c>
      <c r="H47" s="65">
        <v>90</v>
      </c>
      <c r="I47" s="47"/>
      <c r="J47" s="4"/>
      <c r="K47" s="4"/>
      <c r="L47" s="4"/>
      <c r="M47" s="4"/>
      <c r="N47" s="4">
        <v>1</v>
      </c>
      <c r="O47" s="4"/>
      <c r="P47" s="4"/>
      <c r="Q47" s="4"/>
      <c r="R47" s="4"/>
      <c r="S47" s="4">
        <v>1</v>
      </c>
      <c r="T47" s="61"/>
      <c r="U47" s="53">
        <f t="shared" si="3"/>
        <v>2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24">
        <v>90</v>
      </c>
      <c r="G48" s="24">
        <v>90</v>
      </c>
      <c r="H48" s="65">
        <v>90</v>
      </c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3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24">
        <v>90</v>
      </c>
      <c r="G49" s="24">
        <v>90</v>
      </c>
      <c r="H49" s="65">
        <v>90</v>
      </c>
      <c r="I49" s="83">
        <v>1</v>
      </c>
      <c r="J49" s="84">
        <v>1</v>
      </c>
      <c r="K49" s="84"/>
      <c r="L49" s="84"/>
      <c r="M49" s="84"/>
      <c r="N49" s="84">
        <v>1</v>
      </c>
      <c r="O49" s="84">
        <v>1</v>
      </c>
      <c r="P49" s="84">
        <v>1</v>
      </c>
      <c r="Q49" s="84"/>
      <c r="R49" s="84">
        <v>1</v>
      </c>
      <c r="S49" s="84">
        <v>1</v>
      </c>
      <c r="T49" s="85">
        <v>1</v>
      </c>
      <c r="U49" s="56">
        <f t="shared" si="3"/>
        <v>8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70">
        <v>63</v>
      </c>
      <c r="F50" s="34">
        <v>90</v>
      </c>
      <c r="G50" s="91">
        <v>90</v>
      </c>
      <c r="H50" s="93">
        <v>90</v>
      </c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08">
        <v>70</v>
      </c>
      <c r="F51" s="87"/>
      <c r="G51" s="27"/>
      <c r="H51" s="94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4">SUM(I51:T51)</f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4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4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4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4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4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5">SUM(I43:I51,I53,I55)</f>
        <v>11</v>
      </c>
      <c r="J57" s="4">
        <f t="shared" si="5"/>
        <v>12</v>
      </c>
      <c r="K57" s="4">
        <f t="shared" si="5"/>
        <v>17</v>
      </c>
      <c r="L57" s="4">
        <f t="shared" si="5"/>
        <v>10</v>
      </c>
      <c r="M57" s="4">
        <f t="shared" si="5"/>
        <v>0</v>
      </c>
      <c r="N57" s="4">
        <f t="shared" si="5"/>
        <v>14</v>
      </c>
      <c r="O57" s="4">
        <f t="shared" si="5"/>
        <v>15</v>
      </c>
      <c r="P57" s="4">
        <f t="shared" si="5"/>
        <v>13</v>
      </c>
      <c r="Q57" s="4">
        <f t="shared" si="5"/>
        <v>12</v>
      </c>
      <c r="R57" s="4">
        <f t="shared" si="5"/>
        <v>12</v>
      </c>
      <c r="S57" s="4">
        <f t="shared" si="5"/>
        <v>13</v>
      </c>
      <c r="T57" s="67">
        <f t="shared" si="5"/>
        <v>12</v>
      </c>
      <c r="U57" s="66">
        <f t="shared" si="5"/>
        <v>141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6">I36+I41+I57</f>
        <v>14</v>
      </c>
      <c r="J58" s="35">
        <f t="shared" si="6"/>
        <v>18</v>
      </c>
      <c r="K58" s="35">
        <f t="shared" si="6"/>
        <v>22</v>
      </c>
      <c r="L58" s="35">
        <f t="shared" si="6"/>
        <v>13</v>
      </c>
      <c r="M58" s="35">
        <f t="shared" si="6"/>
        <v>0</v>
      </c>
      <c r="N58" s="35">
        <f t="shared" si="6"/>
        <v>19</v>
      </c>
      <c r="O58" s="35">
        <f t="shared" si="6"/>
        <v>21</v>
      </c>
      <c r="P58" s="35">
        <f t="shared" si="6"/>
        <v>18</v>
      </c>
      <c r="Q58" s="35">
        <f t="shared" si="6"/>
        <v>16</v>
      </c>
      <c r="R58" s="35">
        <f t="shared" si="6"/>
        <v>16</v>
      </c>
      <c r="S58" s="35">
        <f t="shared" si="6"/>
        <v>18</v>
      </c>
      <c r="T58" s="62">
        <f t="shared" si="6"/>
        <v>16</v>
      </c>
      <c r="U58" s="54">
        <f>SUM(U36,U41,U57)</f>
        <v>191</v>
      </c>
      <c r="V58" s="2" t="s">
        <v>14</v>
      </c>
    </row>
    <row r="59" spans="1:22" ht="18.75" customHeight="1" x14ac:dyDescent="0.1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>
        <f>U57/U58*5</f>
        <v>3.6910994764397902</v>
      </c>
      <c r="V59" s="68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I35:T35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W78"/>
  <sheetViews>
    <sheetView view="pageBreakPreview" topLeftCell="A18" zoomScale="85" zoomScaleNormal="100" zoomScaleSheetLayoutView="85" workbookViewId="0">
      <selection activeCell="Z17" sqref="Z17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59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/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/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/>
      <c r="P10" s="189"/>
      <c r="Q10" s="189"/>
      <c r="R10" s="189"/>
      <c r="S10" s="189"/>
      <c r="T10" s="189"/>
    </row>
    <row r="11" spans="1:23" ht="35.25" customHeight="1" x14ac:dyDescent="0.15">
      <c r="A11" s="188" t="s">
        <v>89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/>
      <c r="C14" s="173"/>
      <c r="D14" s="173"/>
      <c r="E14" s="173"/>
      <c r="F14" s="173"/>
      <c r="G14" s="175"/>
      <c r="H14" s="16"/>
      <c r="I14" s="16"/>
      <c r="J14" s="16"/>
      <c r="K14" s="16"/>
      <c r="L14" s="16"/>
      <c r="M14" s="177" t="s">
        <v>43</v>
      </c>
      <c r="N14" s="178"/>
      <c r="O14" s="179"/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44</v>
      </c>
      <c r="N15" s="182"/>
      <c r="O15" s="183"/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60" t="s">
        <v>45</v>
      </c>
      <c r="N16" s="161"/>
      <c r="O16" s="162"/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0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19" t="s">
        <v>43</v>
      </c>
      <c r="G20" s="19" t="s">
        <v>44</v>
      </c>
      <c r="H20" s="37" t="s">
        <v>45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/>
      <c r="G21" s="69"/>
      <c r="H21" s="38"/>
      <c r="I21" s="43"/>
      <c r="J21" s="3"/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0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/>
      <c r="G22" s="113"/>
      <c r="H22" s="147"/>
      <c r="I22" s="43"/>
      <c r="J22" s="3"/>
      <c r="K22" s="3"/>
      <c r="L22" s="3"/>
      <c r="M22" s="3"/>
      <c r="N22" s="3"/>
      <c r="O22" s="3"/>
      <c r="P22" s="3"/>
      <c r="Q22" s="3"/>
      <c r="R22" s="3"/>
      <c r="S22" s="3"/>
      <c r="T22" s="57"/>
      <c r="U22" s="50">
        <f t="shared" ref="U22:U40" si="0">SUM(I22:T22)</f>
        <v>0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/>
      <c r="O23" s="3"/>
      <c r="P23" s="3"/>
      <c r="Q23" s="3"/>
      <c r="R23" s="3"/>
      <c r="S23" s="3"/>
      <c r="T23" s="57"/>
      <c r="U23" s="50">
        <f t="shared" si="0"/>
        <v>0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/>
      <c r="G24" s="113"/>
      <c r="H24" s="147"/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/>
      <c r="G26" s="69"/>
      <c r="H26" s="38"/>
      <c r="I26" s="43"/>
      <c r="J26" s="3"/>
      <c r="K26" s="3"/>
      <c r="L26" s="3"/>
      <c r="M26" s="3"/>
      <c r="N26" s="3"/>
      <c r="O26" s="3"/>
      <c r="P26" s="3"/>
      <c r="Q26" s="3"/>
      <c r="R26" s="3"/>
      <c r="S26" s="3"/>
      <c r="T26" s="57"/>
      <c r="U26" s="50">
        <f t="shared" si="0"/>
        <v>0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/>
      <c r="G27" s="69"/>
      <c r="H27" s="38"/>
      <c r="I27" s="43"/>
      <c r="J27" s="3"/>
      <c r="K27" s="3"/>
      <c r="L27" s="3"/>
      <c r="M27" s="3"/>
      <c r="N27" s="3"/>
      <c r="O27" s="3"/>
      <c r="P27" s="3"/>
      <c r="Q27" s="3"/>
      <c r="R27" s="3"/>
      <c r="S27" s="3"/>
      <c r="T27" s="57"/>
      <c r="U27" s="50">
        <f t="shared" si="0"/>
        <v>0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/>
      <c r="G28" s="69"/>
      <c r="H28" s="38"/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/>
      <c r="G29" s="69"/>
      <c r="H29" s="38"/>
      <c r="I29" s="43"/>
      <c r="J29" s="3"/>
      <c r="K29" s="3"/>
      <c r="L29" s="3"/>
      <c r="M29" s="3"/>
      <c r="N29" s="3"/>
      <c r="O29" s="3"/>
      <c r="P29" s="3"/>
      <c r="Q29" s="3"/>
      <c r="R29" s="3"/>
      <c r="S29" s="3"/>
      <c r="T29" s="57"/>
      <c r="U29" s="50">
        <f t="shared" si="0"/>
        <v>0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/>
      <c r="G30" s="69"/>
      <c r="H30" s="38"/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/>
      <c r="U30" s="50">
        <f t="shared" si="0"/>
        <v>0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/>
      <c r="G31" s="69"/>
      <c r="H31" s="38"/>
      <c r="I31" s="43"/>
      <c r="J31" s="3"/>
      <c r="K31" s="3"/>
      <c r="L31" s="3"/>
      <c r="M31" s="3"/>
      <c r="N31" s="3"/>
      <c r="O31" s="3"/>
      <c r="P31" s="3"/>
      <c r="Q31" s="3"/>
      <c r="R31" s="3"/>
      <c r="S31" s="3"/>
      <c r="T31" s="57"/>
      <c r="U31" s="50">
        <f t="shared" si="0"/>
        <v>0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/>
      <c r="G32" s="69"/>
      <c r="H32" s="38"/>
      <c r="I32" s="43"/>
      <c r="J32" s="3"/>
      <c r="K32" s="3"/>
      <c r="L32" s="3"/>
      <c r="M32" s="3"/>
      <c r="N32" s="3"/>
      <c r="O32" s="3"/>
      <c r="P32" s="3"/>
      <c r="Q32" s="3"/>
      <c r="R32" s="3"/>
      <c r="S32" s="3"/>
      <c r="T32" s="57"/>
      <c r="U32" s="50">
        <f t="shared" si="0"/>
        <v>0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/>
      <c r="G33" s="69"/>
      <c r="H33" s="88"/>
      <c r="I33" s="44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8"/>
      <c r="U33" s="51">
        <f t="shared" ref="U33" si="1">SUM(I33:T33)</f>
        <v>0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/>
      <c r="G34" s="69"/>
      <c r="H34" s="88"/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ref="U34" si="2">SUM(I34:T34)</f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/>
      <c r="G35" s="69"/>
      <c r="H35" s="88"/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0</v>
      </c>
      <c r="J36" s="72">
        <f>SUM(J21:J35)</f>
        <v>0</v>
      </c>
      <c r="K36" s="72">
        <f t="shared" ref="K36:S36" si="3">SUM(K21:K35)</f>
        <v>0</v>
      </c>
      <c r="L36" s="72">
        <f t="shared" si="3"/>
        <v>0</v>
      </c>
      <c r="M36" s="72">
        <f t="shared" si="3"/>
        <v>0</v>
      </c>
      <c r="N36" s="72">
        <f t="shared" si="3"/>
        <v>0</v>
      </c>
      <c r="O36" s="72">
        <f>SUM(O21:O35)</f>
        <v>0</v>
      </c>
      <c r="P36" s="72">
        <f t="shared" si="3"/>
        <v>0</v>
      </c>
      <c r="Q36" s="72">
        <f t="shared" si="3"/>
        <v>0</v>
      </c>
      <c r="R36" s="72">
        <f t="shared" si="3"/>
        <v>0</v>
      </c>
      <c r="S36" s="72">
        <f t="shared" si="3"/>
        <v>0</v>
      </c>
      <c r="T36" s="73">
        <f>SUM(T21:T35)</f>
        <v>0</v>
      </c>
      <c r="U36" s="51">
        <f>SUM(I36:T36)</f>
        <v>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/>
      <c r="G37" s="27"/>
      <c r="H37" s="39"/>
      <c r="I37" s="45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59"/>
      <c r="U37" s="52">
        <f t="shared" si="0"/>
        <v>0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/>
      <c r="G38" s="69"/>
      <c r="H38" s="38"/>
      <c r="I38" s="43"/>
      <c r="J38" s="3"/>
      <c r="K38" s="3"/>
      <c r="L38" s="3"/>
      <c r="M38" s="3"/>
      <c r="N38" s="3"/>
      <c r="O38" s="3"/>
      <c r="P38" s="3"/>
      <c r="Q38" s="3"/>
      <c r="R38" s="3"/>
      <c r="S38" s="3"/>
      <c r="T38" s="57"/>
      <c r="U38" s="50">
        <f t="shared" si="0"/>
        <v>0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/>
      <c r="G39" s="69"/>
      <c r="H39" s="38"/>
      <c r="I39" s="43"/>
      <c r="J39" s="3"/>
      <c r="K39" s="3"/>
      <c r="L39" s="3"/>
      <c r="M39" s="3"/>
      <c r="N39" s="3"/>
      <c r="O39" s="3"/>
      <c r="P39" s="3"/>
      <c r="Q39" s="3"/>
      <c r="R39" s="3"/>
      <c r="S39" s="3"/>
      <c r="T39" s="57"/>
      <c r="U39" s="50">
        <f t="shared" si="0"/>
        <v>0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/>
      <c r="G40" s="69"/>
      <c r="H40" s="38"/>
      <c r="I40" s="43"/>
      <c r="J40" s="3"/>
      <c r="K40" s="3"/>
      <c r="L40" s="3"/>
      <c r="M40" s="3"/>
      <c r="N40" s="3"/>
      <c r="O40" s="3"/>
      <c r="P40" s="3"/>
      <c r="Q40" s="3"/>
      <c r="R40" s="3"/>
      <c r="S40" s="3"/>
      <c r="T40" s="57"/>
      <c r="U40" s="50">
        <f t="shared" si="0"/>
        <v>0</v>
      </c>
      <c r="V40" s="1" t="s">
        <v>14</v>
      </c>
    </row>
    <row r="41" spans="1:22" ht="21" customHeight="1" thickBot="1" x14ac:dyDescent="0.2">
      <c r="A41" s="115"/>
      <c r="B41" s="126" t="s">
        <v>77</v>
      </c>
      <c r="C41" s="126"/>
      <c r="D41" s="126"/>
      <c r="E41" s="69" t="s">
        <v>51</v>
      </c>
      <c r="F41" s="69" t="s">
        <v>51</v>
      </c>
      <c r="G41" s="69" t="s">
        <v>51</v>
      </c>
      <c r="H41" s="88" t="s">
        <v>51</v>
      </c>
      <c r="I41" s="74">
        <f>SUM(I37:I40)</f>
        <v>0</v>
      </c>
      <c r="J41" s="72">
        <f t="shared" ref="J41:S41" si="4">SUM(J37:J40)</f>
        <v>0</v>
      </c>
      <c r="K41" s="72">
        <f>SUM(K37:K40)</f>
        <v>0</v>
      </c>
      <c r="L41" s="72">
        <f t="shared" si="4"/>
        <v>0</v>
      </c>
      <c r="M41" s="72">
        <f t="shared" si="4"/>
        <v>0</v>
      </c>
      <c r="N41" s="72">
        <f>SUM(N37:N40)</f>
        <v>0</v>
      </c>
      <c r="O41" s="72">
        <f t="shared" si="4"/>
        <v>0</v>
      </c>
      <c r="P41" s="72">
        <f t="shared" si="4"/>
        <v>0</v>
      </c>
      <c r="Q41" s="72">
        <f>SUM(Q37:Q40)</f>
        <v>0</v>
      </c>
      <c r="R41" s="72">
        <f t="shared" si="4"/>
        <v>0</v>
      </c>
      <c r="S41" s="72">
        <f t="shared" si="4"/>
        <v>0</v>
      </c>
      <c r="T41" s="73">
        <f>SUM(T37:T40)</f>
        <v>0</v>
      </c>
      <c r="U41" s="51">
        <f>SUM(I41:T41)</f>
        <v>0</v>
      </c>
      <c r="V41" s="26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30" t="s">
        <v>43</v>
      </c>
      <c r="G42" s="30" t="s">
        <v>44</v>
      </c>
      <c r="H42" s="40" t="s">
        <v>45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24"/>
      <c r="G43" s="24"/>
      <c r="H43" s="41"/>
      <c r="I43" s="47"/>
      <c r="J43" s="4"/>
      <c r="K43" s="4"/>
      <c r="L43" s="4"/>
      <c r="M43" s="4"/>
      <c r="N43" s="4"/>
      <c r="O43" s="4"/>
      <c r="P43" s="4"/>
      <c r="Q43" s="4"/>
      <c r="R43" s="4"/>
      <c r="S43" s="4"/>
      <c r="T43" s="61"/>
      <c r="U43" s="53">
        <f>SUM(I43:T43)</f>
        <v>0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24"/>
      <c r="G44" s="24"/>
      <c r="H44" s="41"/>
      <c r="I44" s="47"/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49" si="5">SUM(I44:T44)</f>
        <v>0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24"/>
      <c r="G45" s="24"/>
      <c r="H45" s="41"/>
      <c r="I45" s="47"/>
      <c r="J45" s="4"/>
      <c r="K45" s="4"/>
      <c r="L45" s="4"/>
      <c r="M45" s="4"/>
      <c r="N45" s="4"/>
      <c r="O45" s="4"/>
      <c r="P45" s="4"/>
      <c r="Q45" s="4"/>
      <c r="R45" s="4"/>
      <c r="S45" s="4"/>
      <c r="T45" s="61"/>
      <c r="U45" s="53">
        <f t="shared" si="5"/>
        <v>0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24"/>
      <c r="G46" s="24"/>
      <c r="H46" s="41"/>
      <c r="I46" s="47"/>
      <c r="J46" s="4"/>
      <c r="K46" s="4"/>
      <c r="L46" s="4"/>
      <c r="M46" s="4"/>
      <c r="N46" s="4"/>
      <c r="O46" s="4"/>
      <c r="P46" s="4"/>
      <c r="Q46" s="4"/>
      <c r="R46" s="4"/>
      <c r="S46" s="4"/>
      <c r="T46" s="61"/>
      <c r="U46" s="53">
        <f t="shared" si="5"/>
        <v>0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24"/>
      <c r="G47" s="24"/>
      <c r="H47" s="41"/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/>
      <c r="U47" s="53">
        <f t="shared" si="5"/>
        <v>0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24"/>
      <c r="G48" s="24"/>
      <c r="H48" s="41"/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5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81"/>
      <c r="G49" s="81"/>
      <c r="H49" s="82"/>
      <c r="I49" s="83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5"/>
      <c r="U49" s="56">
        <f t="shared" si="5"/>
        <v>0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70">
        <v>63</v>
      </c>
      <c r="F50" s="34"/>
      <c r="G50" s="34"/>
      <c r="H50" s="42"/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08">
        <v>70</v>
      </c>
      <c r="F51" s="87"/>
      <c r="G51" s="87"/>
      <c r="H51" s="89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6">SUM(I51:T51)</f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6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6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6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6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6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7">
        <f t="shared" si="7"/>
        <v>0</v>
      </c>
      <c r="U57" s="66">
        <f t="shared" si="7"/>
        <v>0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8">I36+I41+I57</f>
        <v>0</v>
      </c>
      <c r="J58" s="35">
        <f t="shared" si="8"/>
        <v>0</v>
      </c>
      <c r="K58" s="35">
        <f t="shared" si="8"/>
        <v>0</v>
      </c>
      <c r="L58" s="35">
        <f t="shared" si="8"/>
        <v>0</v>
      </c>
      <c r="M58" s="35">
        <f t="shared" si="8"/>
        <v>0</v>
      </c>
      <c r="N58" s="35">
        <f t="shared" si="8"/>
        <v>0</v>
      </c>
      <c r="O58" s="35">
        <f t="shared" si="8"/>
        <v>0</v>
      </c>
      <c r="P58" s="35">
        <f t="shared" si="8"/>
        <v>0</v>
      </c>
      <c r="Q58" s="35">
        <f t="shared" si="8"/>
        <v>0</v>
      </c>
      <c r="R58" s="35">
        <f t="shared" si="8"/>
        <v>0</v>
      </c>
      <c r="S58" s="35">
        <f t="shared" si="8"/>
        <v>0</v>
      </c>
      <c r="T58" s="62">
        <f t="shared" si="8"/>
        <v>0</v>
      </c>
      <c r="U58" s="54">
        <f>SUM(U36,U41,U57)</f>
        <v>0</v>
      </c>
      <c r="V58" s="2" t="s">
        <v>14</v>
      </c>
    </row>
    <row r="59" spans="1:22" ht="18.75" customHeight="1" x14ac:dyDescent="0.1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 t="e">
        <f>U57/U58*5</f>
        <v>#DIV/0!</v>
      </c>
      <c r="V59" s="68" t="s">
        <v>69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M16:N16"/>
    <mergeCell ref="O16:Q16"/>
    <mergeCell ref="F22:F23"/>
    <mergeCell ref="B26:D26"/>
    <mergeCell ref="A18:H18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B25:D25"/>
    <mergeCell ref="B22:D22"/>
    <mergeCell ref="T19:T20"/>
    <mergeCell ref="R19:R20"/>
    <mergeCell ref="B36:D36"/>
    <mergeCell ref="Q19:Q20"/>
    <mergeCell ref="A19:D20"/>
    <mergeCell ref="E19:E20"/>
    <mergeCell ref="B23:D23"/>
    <mergeCell ref="B24:D24"/>
    <mergeCell ref="B27:D27"/>
    <mergeCell ref="S19:S20"/>
    <mergeCell ref="I35:T35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G14:G15"/>
    <mergeCell ref="M14:N14"/>
    <mergeCell ref="O14:Q14"/>
    <mergeCell ref="M15:N15"/>
    <mergeCell ref="A13:H13"/>
    <mergeCell ref="B14:B15"/>
    <mergeCell ref="D14:D15"/>
    <mergeCell ref="E14:E15"/>
    <mergeCell ref="F14:F15"/>
    <mergeCell ref="C14:C15"/>
    <mergeCell ref="U19:V20"/>
    <mergeCell ref="O19:O20"/>
    <mergeCell ref="P19:P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C43:D43"/>
    <mergeCell ref="C47:D47"/>
    <mergeCell ref="U42:V42"/>
    <mergeCell ref="B41:D41"/>
    <mergeCell ref="A42:D42"/>
    <mergeCell ref="C44:D44"/>
    <mergeCell ref="C45:D45"/>
    <mergeCell ref="B43:B50"/>
    <mergeCell ref="C50:D50"/>
    <mergeCell ref="A21:A41"/>
    <mergeCell ref="B28:D28"/>
    <mergeCell ref="B29:D29"/>
    <mergeCell ref="B30:D30"/>
    <mergeCell ref="B38:D38"/>
    <mergeCell ref="B39:D39"/>
    <mergeCell ref="B35:D35"/>
    <mergeCell ref="F52:H52"/>
    <mergeCell ref="C48:D48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W77"/>
  <sheetViews>
    <sheetView view="pageBreakPreview" topLeftCell="A16" zoomScale="85" zoomScaleNormal="100" zoomScaleSheetLayoutView="85" workbookViewId="0">
      <selection activeCell="Z35" sqref="Z3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60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/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/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/>
      <c r="P10" s="189"/>
      <c r="Q10" s="189"/>
      <c r="R10" s="189"/>
      <c r="S10" s="189"/>
      <c r="T10" s="189"/>
    </row>
    <row r="11" spans="1:23" ht="35.25" customHeight="1" x14ac:dyDescent="0.15">
      <c r="A11" s="188" t="s">
        <v>89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/>
      <c r="C14" s="173"/>
      <c r="D14" s="173"/>
      <c r="E14" s="173"/>
      <c r="F14" s="173"/>
      <c r="G14" s="175"/>
      <c r="H14" s="16"/>
      <c r="I14" s="16"/>
      <c r="J14" s="16"/>
      <c r="K14" s="16"/>
      <c r="L14" s="16"/>
      <c r="M14" s="193" t="s">
        <v>63</v>
      </c>
      <c r="N14" s="194"/>
      <c r="O14" s="179"/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64</v>
      </c>
      <c r="N15" s="182"/>
      <c r="O15" s="183"/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1" t="s">
        <v>65</v>
      </c>
      <c r="N16" s="192"/>
      <c r="O16" s="162"/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0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78" t="s">
        <v>78</v>
      </c>
      <c r="G20" s="78" t="s">
        <v>79</v>
      </c>
      <c r="H20" s="79" t="s">
        <v>80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/>
      <c r="G21" s="69"/>
      <c r="H21" s="38"/>
      <c r="I21" s="43"/>
      <c r="J21" s="3"/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0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/>
      <c r="G22" s="113"/>
      <c r="H22" s="147"/>
      <c r="I22" s="43"/>
      <c r="J22" s="3"/>
      <c r="K22" s="3"/>
      <c r="L22" s="3"/>
      <c r="M22" s="3"/>
      <c r="N22" s="3"/>
      <c r="O22" s="3"/>
      <c r="P22" s="3"/>
      <c r="Q22" s="3"/>
      <c r="R22" s="3"/>
      <c r="S22" s="3"/>
      <c r="T22" s="57"/>
      <c r="U22" s="50">
        <f t="shared" ref="U22:U40" si="0">SUM(I22:T22)</f>
        <v>0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/>
      <c r="O23" s="3"/>
      <c r="P23" s="3"/>
      <c r="Q23" s="3"/>
      <c r="R23" s="3"/>
      <c r="S23" s="3"/>
      <c r="T23" s="57"/>
      <c r="U23" s="50">
        <f t="shared" si="0"/>
        <v>0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/>
      <c r="G24" s="113"/>
      <c r="H24" s="147"/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/>
      <c r="G26" s="69"/>
      <c r="H26" s="38"/>
      <c r="I26" s="43"/>
      <c r="J26" s="3"/>
      <c r="K26" s="3"/>
      <c r="L26" s="3"/>
      <c r="M26" s="3"/>
      <c r="N26" s="3"/>
      <c r="O26" s="3"/>
      <c r="P26" s="3"/>
      <c r="Q26" s="3"/>
      <c r="R26" s="3"/>
      <c r="S26" s="3"/>
      <c r="T26" s="57"/>
      <c r="U26" s="50">
        <f t="shared" si="0"/>
        <v>0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/>
      <c r="G27" s="69"/>
      <c r="H27" s="38"/>
      <c r="I27" s="43"/>
      <c r="J27" s="3"/>
      <c r="K27" s="3"/>
      <c r="L27" s="3"/>
      <c r="M27" s="3"/>
      <c r="N27" s="3"/>
      <c r="O27" s="3"/>
      <c r="P27" s="3"/>
      <c r="Q27" s="3"/>
      <c r="R27" s="3"/>
      <c r="S27" s="3"/>
      <c r="T27" s="57"/>
      <c r="U27" s="50">
        <f t="shared" si="0"/>
        <v>0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/>
      <c r="G28" s="69"/>
      <c r="H28" s="38"/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/>
      <c r="G29" s="69"/>
      <c r="H29" s="38"/>
      <c r="I29" s="43"/>
      <c r="J29" s="3"/>
      <c r="K29" s="3"/>
      <c r="L29" s="3"/>
      <c r="M29" s="3"/>
      <c r="N29" s="3"/>
      <c r="O29" s="3"/>
      <c r="P29" s="3"/>
      <c r="Q29" s="3"/>
      <c r="R29" s="3"/>
      <c r="S29" s="3"/>
      <c r="T29" s="57"/>
      <c r="U29" s="50">
        <f t="shared" si="0"/>
        <v>0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/>
      <c r="G30" s="69"/>
      <c r="H30" s="38"/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/>
      <c r="U30" s="50">
        <f t="shared" si="0"/>
        <v>0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/>
      <c r="G31" s="69"/>
      <c r="H31" s="38"/>
      <c r="I31" s="43"/>
      <c r="J31" s="3"/>
      <c r="K31" s="3"/>
      <c r="L31" s="3"/>
      <c r="M31" s="3"/>
      <c r="N31" s="3"/>
      <c r="O31" s="3"/>
      <c r="P31" s="3"/>
      <c r="Q31" s="3"/>
      <c r="R31" s="3"/>
      <c r="S31" s="3"/>
      <c r="T31" s="57"/>
      <c r="U31" s="50">
        <f t="shared" si="0"/>
        <v>0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/>
      <c r="G32" s="69"/>
      <c r="H32" s="38"/>
      <c r="I32" s="43"/>
      <c r="J32" s="3"/>
      <c r="K32" s="3"/>
      <c r="L32" s="3"/>
      <c r="M32" s="3"/>
      <c r="N32" s="3"/>
      <c r="O32" s="3"/>
      <c r="P32" s="3"/>
      <c r="Q32" s="3"/>
      <c r="R32" s="3"/>
      <c r="S32" s="3"/>
      <c r="T32" s="57"/>
      <c r="U32" s="50">
        <f t="shared" si="0"/>
        <v>0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/>
      <c r="G33" s="69"/>
      <c r="H33" s="88"/>
      <c r="I33" s="44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8"/>
      <c r="U33" s="51">
        <f t="shared" ref="U33" si="1">SUM(I33:T33)</f>
        <v>0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/>
      <c r="G34" s="69"/>
      <c r="H34" s="88"/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ref="U34" si="2">SUM(I34:T34)</f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/>
      <c r="G35" s="69"/>
      <c r="H35" s="88"/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0</v>
      </c>
      <c r="J36" s="72">
        <f t="shared" ref="J36:S36" si="3">SUM(J21:J35)</f>
        <v>0</v>
      </c>
      <c r="K36" s="72">
        <f>SUM(K21:K35)</f>
        <v>0</v>
      </c>
      <c r="L36" s="72">
        <f t="shared" si="3"/>
        <v>0</v>
      </c>
      <c r="M36" s="72">
        <f t="shared" si="3"/>
        <v>0</v>
      </c>
      <c r="N36" s="72">
        <f>SUM(N21:N35)</f>
        <v>0</v>
      </c>
      <c r="O36" s="72">
        <f t="shared" si="3"/>
        <v>0</v>
      </c>
      <c r="P36" s="72">
        <f>SUM(P21:P35)</f>
        <v>0</v>
      </c>
      <c r="Q36" s="72">
        <f t="shared" si="3"/>
        <v>0</v>
      </c>
      <c r="R36" s="72">
        <f t="shared" si="3"/>
        <v>0</v>
      </c>
      <c r="S36" s="72">
        <f t="shared" si="3"/>
        <v>0</v>
      </c>
      <c r="T36" s="73">
        <f>SUM(T21:T35)</f>
        <v>0</v>
      </c>
      <c r="U36" s="51">
        <f>SUM(I36:T36)</f>
        <v>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/>
      <c r="G37" s="27"/>
      <c r="H37" s="39"/>
      <c r="I37" s="45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59"/>
      <c r="U37" s="52">
        <f t="shared" si="0"/>
        <v>0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/>
      <c r="G38" s="69"/>
      <c r="H38" s="38"/>
      <c r="I38" s="43"/>
      <c r="J38" s="3"/>
      <c r="K38" s="3"/>
      <c r="L38" s="3"/>
      <c r="M38" s="3"/>
      <c r="N38" s="3"/>
      <c r="O38" s="3"/>
      <c r="P38" s="3"/>
      <c r="Q38" s="3"/>
      <c r="R38" s="3"/>
      <c r="S38" s="3"/>
      <c r="T38" s="57"/>
      <c r="U38" s="50">
        <f t="shared" si="0"/>
        <v>0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/>
      <c r="G39" s="69"/>
      <c r="H39" s="38"/>
      <c r="I39" s="43"/>
      <c r="J39" s="3"/>
      <c r="K39" s="3"/>
      <c r="L39" s="3"/>
      <c r="M39" s="3"/>
      <c r="N39" s="3"/>
      <c r="O39" s="3"/>
      <c r="P39" s="3"/>
      <c r="Q39" s="3"/>
      <c r="R39" s="3"/>
      <c r="S39" s="3"/>
      <c r="T39" s="57"/>
      <c r="U39" s="50">
        <f t="shared" si="0"/>
        <v>0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/>
      <c r="G40" s="69"/>
      <c r="H40" s="38"/>
      <c r="I40" s="43"/>
      <c r="J40" s="3"/>
      <c r="K40" s="3"/>
      <c r="L40" s="3"/>
      <c r="M40" s="3"/>
      <c r="N40" s="3"/>
      <c r="O40" s="3"/>
      <c r="P40" s="3"/>
      <c r="Q40" s="3"/>
      <c r="R40" s="3"/>
      <c r="S40" s="3"/>
      <c r="T40" s="57"/>
      <c r="U40" s="50">
        <f t="shared" si="0"/>
        <v>0</v>
      </c>
      <c r="V40" s="1" t="s">
        <v>14</v>
      </c>
    </row>
    <row r="41" spans="1:22" ht="21" customHeight="1" thickBot="1" x14ac:dyDescent="0.2">
      <c r="A41" s="116"/>
      <c r="B41" s="126" t="s">
        <v>77</v>
      </c>
      <c r="C41" s="126"/>
      <c r="D41" s="126"/>
      <c r="E41" s="5" t="s">
        <v>51</v>
      </c>
      <c r="F41" s="5" t="s">
        <v>51</v>
      </c>
      <c r="G41" s="5" t="s">
        <v>51</v>
      </c>
      <c r="H41" s="38" t="s">
        <v>51</v>
      </c>
      <c r="I41" s="74">
        <f>SUM(I37:I40)</f>
        <v>0</v>
      </c>
      <c r="J41" s="72">
        <f t="shared" ref="J41:S41" si="4">SUM(J37:J40)</f>
        <v>0</v>
      </c>
      <c r="K41" s="72">
        <f>SUM(K37:K40)</f>
        <v>0</v>
      </c>
      <c r="L41" s="72">
        <f>SUM(L37:L40)</f>
        <v>0</v>
      </c>
      <c r="M41" s="72">
        <f t="shared" si="4"/>
        <v>0</v>
      </c>
      <c r="N41" s="72">
        <f>SUM(N37:N40)</f>
        <v>0</v>
      </c>
      <c r="O41" s="72">
        <f t="shared" si="4"/>
        <v>0</v>
      </c>
      <c r="P41" s="72">
        <f t="shared" si="4"/>
        <v>0</v>
      </c>
      <c r="Q41" s="72">
        <f t="shared" si="4"/>
        <v>0</v>
      </c>
      <c r="R41" s="72">
        <f>SUM(R37:R40)</f>
        <v>0</v>
      </c>
      <c r="S41" s="72">
        <f t="shared" si="4"/>
        <v>0</v>
      </c>
      <c r="T41" s="73">
        <f>SUM(T37:T40)</f>
        <v>0</v>
      </c>
      <c r="U41" s="51">
        <f>SUM(I41:T41)</f>
        <v>0</v>
      </c>
      <c r="V41" s="1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76" t="s">
        <v>78</v>
      </c>
      <c r="G42" s="76" t="s">
        <v>79</v>
      </c>
      <c r="H42" s="77" t="s">
        <v>80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24"/>
      <c r="G43" s="24"/>
      <c r="H43" s="41"/>
      <c r="I43" s="47"/>
      <c r="J43" s="4"/>
      <c r="K43" s="4"/>
      <c r="L43" s="4"/>
      <c r="M43" s="4"/>
      <c r="N43" s="4"/>
      <c r="O43" s="4"/>
      <c r="P43" s="4"/>
      <c r="Q43" s="4"/>
      <c r="R43" s="4"/>
      <c r="S43" s="4"/>
      <c r="T43" s="61"/>
      <c r="U43" s="53">
        <f>SUM(I43:T43)</f>
        <v>0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24"/>
      <c r="G44" s="24"/>
      <c r="H44" s="41"/>
      <c r="I44" s="47"/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56" si="5">SUM(I44:T44)</f>
        <v>0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24"/>
      <c r="G45" s="24"/>
      <c r="H45" s="41"/>
      <c r="I45" s="47"/>
      <c r="J45" s="4"/>
      <c r="K45" s="4"/>
      <c r="L45" s="4"/>
      <c r="M45" s="4"/>
      <c r="N45" s="4"/>
      <c r="O45" s="4"/>
      <c r="P45" s="4"/>
      <c r="Q45" s="4"/>
      <c r="R45" s="4"/>
      <c r="S45" s="4"/>
      <c r="T45" s="61"/>
      <c r="U45" s="53">
        <f t="shared" si="5"/>
        <v>0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24"/>
      <c r="G46" s="24"/>
      <c r="H46" s="41"/>
      <c r="I46" s="47"/>
      <c r="J46" s="4"/>
      <c r="K46" s="4"/>
      <c r="L46" s="4"/>
      <c r="M46" s="4"/>
      <c r="N46" s="4"/>
      <c r="O46" s="4"/>
      <c r="P46" s="4"/>
      <c r="Q46" s="4"/>
      <c r="R46" s="4"/>
      <c r="S46" s="4"/>
      <c r="T46" s="61"/>
      <c r="U46" s="53">
        <f t="shared" si="5"/>
        <v>0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24"/>
      <c r="G47" s="24"/>
      <c r="H47" s="41"/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/>
      <c r="U47" s="53">
        <f t="shared" si="5"/>
        <v>0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24"/>
      <c r="G48" s="24"/>
      <c r="H48" s="65"/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5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81"/>
      <c r="G49" s="81"/>
      <c r="H49" s="82"/>
      <c r="I49" s="49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64"/>
      <c r="U49" s="56">
        <f t="shared" si="5"/>
        <v>0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70">
        <v>63</v>
      </c>
      <c r="F50" s="34"/>
      <c r="G50" s="34"/>
      <c r="H50" s="42"/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08">
        <v>70</v>
      </c>
      <c r="F51" s="87"/>
      <c r="G51" s="87"/>
      <c r="H51" s="89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si="5"/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5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5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5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5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5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7">
        <f t="shared" si="6"/>
        <v>0</v>
      </c>
      <c r="U57" s="66">
        <f t="shared" si="6"/>
        <v>0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7">I36+I41+I57</f>
        <v>0</v>
      </c>
      <c r="J58" s="35">
        <f t="shared" si="7"/>
        <v>0</v>
      </c>
      <c r="K58" s="35">
        <f t="shared" si="7"/>
        <v>0</v>
      </c>
      <c r="L58" s="35">
        <f t="shared" si="7"/>
        <v>0</v>
      </c>
      <c r="M58" s="35">
        <f t="shared" si="7"/>
        <v>0</v>
      </c>
      <c r="N58" s="35">
        <f t="shared" si="7"/>
        <v>0</v>
      </c>
      <c r="O58" s="35">
        <f t="shared" si="7"/>
        <v>0</v>
      </c>
      <c r="P58" s="35">
        <f t="shared" si="7"/>
        <v>0</v>
      </c>
      <c r="Q58" s="35">
        <f t="shared" si="7"/>
        <v>0</v>
      </c>
      <c r="R58" s="35">
        <f t="shared" si="7"/>
        <v>0</v>
      </c>
      <c r="S58" s="35">
        <f t="shared" si="7"/>
        <v>0</v>
      </c>
      <c r="T58" s="62">
        <f t="shared" si="7"/>
        <v>0</v>
      </c>
      <c r="U58" s="54">
        <f>SUM(U36,U41,U57)</f>
        <v>0</v>
      </c>
      <c r="V58" s="2" t="s">
        <v>14</v>
      </c>
    </row>
    <row r="59" spans="1:22" ht="18.75" customHeight="1" x14ac:dyDescent="0.1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 t="e">
        <f>U57/U58*5</f>
        <v>#DIV/0!</v>
      </c>
      <c r="V59" s="68" t="s">
        <v>69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E55:E56"/>
    <mergeCell ref="F56:H56"/>
    <mergeCell ref="E51:E52"/>
    <mergeCell ref="B57:D57"/>
    <mergeCell ref="I35:T35"/>
    <mergeCell ref="F52:H52"/>
    <mergeCell ref="C53:C54"/>
    <mergeCell ref="E53:E54"/>
    <mergeCell ref="F54:H54"/>
    <mergeCell ref="A42:D42"/>
    <mergeCell ref="B39:D39"/>
    <mergeCell ref="B40:D40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C55:C56"/>
    <mergeCell ref="H22:H23"/>
    <mergeCell ref="K19:K20"/>
    <mergeCell ref="M19:M20"/>
    <mergeCell ref="F19:H19"/>
    <mergeCell ref="I19:I20"/>
    <mergeCell ref="J19:J20"/>
    <mergeCell ref="F22:F23"/>
    <mergeCell ref="G22:G23"/>
    <mergeCell ref="E19:E20"/>
    <mergeCell ref="B28:D28"/>
    <mergeCell ref="B29:D29"/>
    <mergeCell ref="A19:D20"/>
    <mergeCell ref="B22:D22"/>
    <mergeCell ref="B23:D23"/>
    <mergeCell ref="A21:A41"/>
    <mergeCell ref="B21:D21"/>
    <mergeCell ref="B27:D27"/>
    <mergeCell ref="B33:D33"/>
    <mergeCell ref="B36:D36"/>
    <mergeCell ref="B41:D41"/>
    <mergeCell ref="B35:D35"/>
    <mergeCell ref="B37:D37"/>
    <mergeCell ref="B38:D38"/>
    <mergeCell ref="B34:D34"/>
    <mergeCell ref="G24:G25"/>
    <mergeCell ref="H24:H25"/>
    <mergeCell ref="B24:D24"/>
    <mergeCell ref="B31:D31"/>
    <mergeCell ref="B32:D32"/>
    <mergeCell ref="B26:D26"/>
    <mergeCell ref="F24:F25"/>
    <mergeCell ref="B30:D30"/>
    <mergeCell ref="S19:S20"/>
    <mergeCell ref="M16:N16"/>
    <mergeCell ref="T19:T20"/>
    <mergeCell ref="O17:Q17"/>
    <mergeCell ref="O16:Q16"/>
    <mergeCell ref="N19:N20"/>
    <mergeCell ref="O19:O20"/>
    <mergeCell ref="A1:V1"/>
    <mergeCell ref="A3:V3"/>
    <mergeCell ref="A5:V5"/>
    <mergeCell ref="M7:N7"/>
    <mergeCell ref="O7:T7"/>
    <mergeCell ref="O15:Q15"/>
    <mergeCell ref="B43:B50"/>
    <mergeCell ref="C50:D50"/>
    <mergeCell ref="U19:V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M14:N14"/>
    <mergeCell ref="M15:N15"/>
    <mergeCell ref="R19:R20"/>
    <mergeCell ref="A59:O5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61AC7-53ED-45FA-B181-330BC87462AC}">
  <sheetPr>
    <tabColor rgb="FFFFC000"/>
    <pageSetUpPr fitToPage="1"/>
  </sheetPr>
  <dimension ref="A1:W78"/>
  <sheetViews>
    <sheetView view="pageBreakPreview" topLeftCell="A12" zoomScale="85" zoomScaleNormal="100" zoomScaleSheetLayoutView="85" workbookViewId="0">
      <selection activeCell="F21" sqref="F21:H50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59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/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/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/>
      <c r="P10" s="189"/>
      <c r="Q10" s="189"/>
      <c r="R10" s="189"/>
      <c r="S10" s="189"/>
      <c r="T10" s="189"/>
    </row>
    <row r="11" spans="1:23" ht="35.25" customHeight="1" x14ac:dyDescent="0.15">
      <c r="A11" s="188" t="s">
        <v>89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/>
      <c r="C14" s="173"/>
      <c r="D14" s="173"/>
      <c r="E14" s="173"/>
      <c r="F14" s="173"/>
      <c r="G14" s="175"/>
      <c r="H14" s="16"/>
      <c r="I14" s="16"/>
      <c r="J14" s="16"/>
      <c r="K14" s="16"/>
      <c r="L14" s="16"/>
      <c r="M14" s="177" t="s">
        <v>43</v>
      </c>
      <c r="N14" s="178"/>
      <c r="O14" s="179"/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44</v>
      </c>
      <c r="N15" s="182"/>
      <c r="O15" s="183"/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60" t="s">
        <v>45</v>
      </c>
      <c r="N16" s="161"/>
      <c r="O16" s="162"/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0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19" t="s">
        <v>43</v>
      </c>
      <c r="G20" s="19" t="s">
        <v>44</v>
      </c>
      <c r="H20" s="37" t="s">
        <v>45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>
        <v>50</v>
      </c>
      <c r="G21" s="69">
        <v>50</v>
      </c>
      <c r="H21" s="38">
        <v>60</v>
      </c>
      <c r="I21" s="43"/>
      <c r="J21" s="3"/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0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>
        <v>50</v>
      </c>
      <c r="G22" s="113">
        <v>60</v>
      </c>
      <c r="H22" s="147">
        <v>70</v>
      </c>
      <c r="I22" s="43"/>
      <c r="J22" s="3"/>
      <c r="K22" s="3"/>
      <c r="L22" s="3"/>
      <c r="M22" s="3"/>
      <c r="N22" s="3"/>
      <c r="O22" s="3"/>
      <c r="P22" s="3"/>
      <c r="Q22" s="3"/>
      <c r="R22" s="3"/>
      <c r="S22" s="3"/>
      <c r="T22" s="57"/>
      <c r="U22" s="50">
        <f t="shared" ref="U22:U40" si="0">SUM(I22:T22)</f>
        <v>0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/>
      <c r="O23" s="3"/>
      <c r="P23" s="3"/>
      <c r="Q23" s="3"/>
      <c r="R23" s="3"/>
      <c r="S23" s="3"/>
      <c r="T23" s="57"/>
      <c r="U23" s="50">
        <f t="shared" si="0"/>
        <v>0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>
        <v>40</v>
      </c>
      <c r="G24" s="113">
        <v>50</v>
      </c>
      <c r="H24" s="147">
        <v>60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>
        <v>50</v>
      </c>
      <c r="G26" s="69">
        <v>50</v>
      </c>
      <c r="H26" s="38">
        <v>60</v>
      </c>
      <c r="I26" s="43"/>
      <c r="J26" s="3"/>
      <c r="K26" s="3"/>
      <c r="L26" s="3"/>
      <c r="M26" s="3"/>
      <c r="N26" s="3"/>
      <c r="O26" s="3"/>
      <c r="P26" s="3"/>
      <c r="Q26" s="3"/>
      <c r="R26" s="3"/>
      <c r="S26" s="3"/>
      <c r="T26" s="57"/>
      <c r="U26" s="50">
        <f t="shared" si="0"/>
        <v>0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>
        <v>35</v>
      </c>
      <c r="G27" s="69">
        <v>35</v>
      </c>
      <c r="H27" s="38">
        <v>50</v>
      </c>
      <c r="I27" s="43"/>
      <c r="J27" s="3"/>
      <c r="K27" s="3"/>
      <c r="L27" s="3"/>
      <c r="M27" s="3"/>
      <c r="N27" s="3"/>
      <c r="O27" s="3"/>
      <c r="P27" s="3"/>
      <c r="Q27" s="3"/>
      <c r="R27" s="3"/>
      <c r="S27" s="3"/>
      <c r="T27" s="57"/>
      <c r="U27" s="50">
        <f t="shared" si="0"/>
        <v>0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>
        <v>30</v>
      </c>
      <c r="G28" s="69">
        <v>30</v>
      </c>
      <c r="H28" s="38">
        <v>40</v>
      </c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>
        <v>45</v>
      </c>
      <c r="G29" s="69">
        <v>45</v>
      </c>
      <c r="H29" s="38">
        <v>55</v>
      </c>
      <c r="I29" s="43"/>
      <c r="J29" s="3"/>
      <c r="K29" s="3"/>
      <c r="L29" s="3"/>
      <c r="M29" s="3"/>
      <c r="N29" s="3"/>
      <c r="O29" s="3"/>
      <c r="P29" s="3"/>
      <c r="Q29" s="3"/>
      <c r="R29" s="3"/>
      <c r="S29" s="3"/>
      <c r="T29" s="57"/>
      <c r="U29" s="50">
        <f t="shared" si="0"/>
        <v>0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>
        <v>25</v>
      </c>
      <c r="G30" s="69">
        <v>30</v>
      </c>
      <c r="H30" s="38">
        <v>35</v>
      </c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/>
      <c r="U30" s="50">
        <f t="shared" si="0"/>
        <v>0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>
        <v>45</v>
      </c>
      <c r="G31" s="69">
        <v>45</v>
      </c>
      <c r="H31" s="38">
        <v>55</v>
      </c>
      <c r="I31" s="43"/>
      <c r="J31" s="3"/>
      <c r="K31" s="3"/>
      <c r="L31" s="3"/>
      <c r="M31" s="3"/>
      <c r="N31" s="3"/>
      <c r="O31" s="3"/>
      <c r="P31" s="3"/>
      <c r="Q31" s="3"/>
      <c r="R31" s="3"/>
      <c r="S31" s="3"/>
      <c r="T31" s="57"/>
      <c r="U31" s="50">
        <f t="shared" si="0"/>
        <v>0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>
        <v>40</v>
      </c>
      <c r="G32" s="69">
        <v>40</v>
      </c>
      <c r="H32" s="38">
        <v>50</v>
      </c>
      <c r="I32" s="43"/>
      <c r="J32" s="3"/>
      <c r="K32" s="3"/>
      <c r="L32" s="3"/>
      <c r="M32" s="3"/>
      <c r="N32" s="3"/>
      <c r="O32" s="3"/>
      <c r="P32" s="3"/>
      <c r="Q32" s="3"/>
      <c r="R32" s="3"/>
      <c r="S32" s="3"/>
      <c r="T32" s="57"/>
      <c r="U32" s="50">
        <f t="shared" si="0"/>
        <v>0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>
        <v>50</v>
      </c>
      <c r="G33" s="69">
        <v>50</v>
      </c>
      <c r="H33" s="88">
        <v>60</v>
      </c>
      <c r="I33" s="44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8"/>
      <c r="U33" s="51">
        <f t="shared" si="0"/>
        <v>0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>
        <v>40</v>
      </c>
      <c r="G34" s="69">
        <v>40</v>
      </c>
      <c r="H34" s="88">
        <v>50</v>
      </c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>
        <v>50</v>
      </c>
      <c r="G35" s="69">
        <v>70</v>
      </c>
      <c r="H35" s="88">
        <v>90</v>
      </c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0</v>
      </c>
      <c r="J36" s="72">
        <f>SUM(J21:J35)</f>
        <v>0</v>
      </c>
      <c r="K36" s="72">
        <f t="shared" ref="K36:S36" si="1">SUM(K21:K35)</f>
        <v>0</v>
      </c>
      <c r="L36" s="72">
        <f t="shared" si="1"/>
        <v>0</v>
      </c>
      <c r="M36" s="72">
        <f t="shared" si="1"/>
        <v>0</v>
      </c>
      <c r="N36" s="72">
        <f t="shared" si="1"/>
        <v>0</v>
      </c>
      <c r="O36" s="72">
        <f>SUM(O21:O35)</f>
        <v>0</v>
      </c>
      <c r="P36" s="72">
        <f t="shared" si="1"/>
        <v>0</v>
      </c>
      <c r="Q36" s="72">
        <f t="shared" si="1"/>
        <v>0</v>
      </c>
      <c r="R36" s="72">
        <f t="shared" si="1"/>
        <v>0</v>
      </c>
      <c r="S36" s="72">
        <f t="shared" si="1"/>
        <v>0</v>
      </c>
      <c r="T36" s="73">
        <f>SUM(T21:T35)</f>
        <v>0</v>
      </c>
      <c r="U36" s="51">
        <f>SUM(I36:T36)</f>
        <v>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>
        <v>60</v>
      </c>
      <c r="G37" s="27">
        <v>70</v>
      </c>
      <c r="H37" s="39">
        <v>80</v>
      </c>
      <c r="I37" s="45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59"/>
      <c r="U37" s="52">
        <f t="shared" si="0"/>
        <v>0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>
        <v>160</v>
      </c>
      <c r="G38" s="69">
        <v>180</v>
      </c>
      <c r="H38" s="38">
        <v>200</v>
      </c>
      <c r="I38" s="43"/>
      <c r="J38" s="3"/>
      <c r="K38" s="3"/>
      <c r="L38" s="3"/>
      <c r="M38" s="3"/>
      <c r="N38" s="3"/>
      <c r="O38" s="3"/>
      <c r="P38" s="3"/>
      <c r="Q38" s="3"/>
      <c r="R38" s="3"/>
      <c r="S38" s="3"/>
      <c r="T38" s="57"/>
      <c r="U38" s="50">
        <f t="shared" si="0"/>
        <v>0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>
        <v>160</v>
      </c>
      <c r="G39" s="69">
        <v>180</v>
      </c>
      <c r="H39" s="38">
        <v>200</v>
      </c>
      <c r="I39" s="43"/>
      <c r="J39" s="3"/>
      <c r="K39" s="3"/>
      <c r="L39" s="3"/>
      <c r="M39" s="3"/>
      <c r="N39" s="3"/>
      <c r="O39" s="3"/>
      <c r="P39" s="3"/>
      <c r="Q39" s="3"/>
      <c r="R39" s="3"/>
      <c r="S39" s="3"/>
      <c r="T39" s="57"/>
      <c r="U39" s="50">
        <f t="shared" si="0"/>
        <v>0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>
        <v>160</v>
      </c>
      <c r="G40" s="69">
        <v>180</v>
      </c>
      <c r="H40" s="38">
        <v>200</v>
      </c>
      <c r="I40" s="43"/>
      <c r="J40" s="3"/>
      <c r="K40" s="3"/>
      <c r="L40" s="3"/>
      <c r="M40" s="3"/>
      <c r="N40" s="3"/>
      <c r="O40" s="3"/>
      <c r="P40" s="3"/>
      <c r="Q40" s="3"/>
      <c r="R40" s="3"/>
      <c r="S40" s="3"/>
      <c r="T40" s="57"/>
      <c r="U40" s="50">
        <f t="shared" si="0"/>
        <v>0</v>
      </c>
      <c r="V40" s="1" t="s">
        <v>14</v>
      </c>
    </row>
    <row r="41" spans="1:22" ht="21" customHeight="1" thickBot="1" x14ac:dyDescent="0.2">
      <c r="A41" s="115"/>
      <c r="B41" s="126" t="s">
        <v>77</v>
      </c>
      <c r="C41" s="126"/>
      <c r="D41" s="126"/>
      <c r="E41" s="69" t="s">
        <v>51</v>
      </c>
      <c r="F41" s="69" t="s">
        <v>51</v>
      </c>
      <c r="G41" s="69" t="s">
        <v>51</v>
      </c>
      <c r="H41" s="88" t="s">
        <v>51</v>
      </c>
      <c r="I41" s="74">
        <f>SUM(I37:I40)</f>
        <v>0</v>
      </c>
      <c r="J41" s="72">
        <f t="shared" ref="J41:S41" si="2">SUM(J37:J40)</f>
        <v>0</v>
      </c>
      <c r="K41" s="72">
        <f>SUM(K37:K40)</f>
        <v>0</v>
      </c>
      <c r="L41" s="72">
        <f t="shared" si="2"/>
        <v>0</v>
      </c>
      <c r="M41" s="72">
        <f t="shared" si="2"/>
        <v>0</v>
      </c>
      <c r="N41" s="72">
        <f>SUM(N37:N40)</f>
        <v>0</v>
      </c>
      <c r="O41" s="72">
        <f t="shared" si="2"/>
        <v>0</v>
      </c>
      <c r="P41" s="72">
        <f t="shared" si="2"/>
        <v>0</v>
      </c>
      <c r="Q41" s="72">
        <f>SUM(Q37:Q40)</f>
        <v>0</v>
      </c>
      <c r="R41" s="72">
        <f t="shared" si="2"/>
        <v>0</v>
      </c>
      <c r="S41" s="72">
        <f t="shared" si="2"/>
        <v>0</v>
      </c>
      <c r="T41" s="73">
        <f>SUM(T37:T40)</f>
        <v>0</v>
      </c>
      <c r="U41" s="51">
        <f>SUM(I41:T41)</f>
        <v>0</v>
      </c>
      <c r="V41" s="26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30" t="s">
        <v>43</v>
      </c>
      <c r="G42" s="30" t="s">
        <v>44</v>
      </c>
      <c r="H42" s="40" t="s">
        <v>45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24">
        <v>50</v>
      </c>
      <c r="G43" s="24">
        <v>60</v>
      </c>
      <c r="H43" s="41">
        <v>70</v>
      </c>
      <c r="I43" s="47"/>
      <c r="J43" s="4"/>
      <c r="K43" s="4"/>
      <c r="L43" s="4"/>
      <c r="M43" s="4"/>
      <c r="N43" s="4"/>
      <c r="O43" s="4"/>
      <c r="P43" s="4"/>
      <c r="Q43" s="4"/>
      <c r="R43" s="4"/>
      <c r="S43" s="4"/>
      <c r="T43" s="61"/>
      <c r="U43" s="53">
        <f>SUM(I43:T43)</f>
        <v>0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24">
        <v>50</v>
      </c>
      <c r="G44" s="24">
        <v>60</v>
      </c>
      <c r="H44" s="41">
        <v>70</v>
      </c>
      <c r="I44" s="47"/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49" si="3">SUM(I44:T44)</f>
        <v>0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24">
        <v>50</v>
      </c>
      <c r="G45" s="24">
        <v>60</v>
      </c>
      <c r="H45" s="41">
        <v>70</v>
      </c>
      <c r="I45" s="47"/>
      <c r="J45" s="4"/>
      <c r="K45" s="4"/>
      <c r="L45" s="4"/>
      <c r="M45" s="4"/>
      <c r="N45" s="4"/>
      <c r="O45" s="4"/>
      <c r="P45" s="4"/>
      <c r="Q45" s="4"/>
      <c r="R45" s="4"/>
      <c r="S45" s="4"/>
      <c r="T45" s="61"/>
      <c r="U45" s="53">
        <f t="shared" si="3"/>
        <v>0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24">
        <v>50</v>
      </c>
      <c r="G46" s="24">
        <v>60</v>
      </c>
      <c r="H46" s="41">
        <v>70</v>
      </c>
      <c r="I46" s="47"/>
      <c r="J46" s="4"/>
      <c r="K46" s="4"/>
      <c r="L46" s="4"/>
      <c r="M46" s="4"/>
      <c r="N46" s="4"/>
      <c r="O46" s="4"/>
      <c r="P46" s="4"/>
      <c r="Q46" s="4"/>
      <c r="R46" s="4"/>
      <c r="S46" s="4"/>
      <c r="T46" s="61"/>
      <c r="U46" s="53">
        <f t="shared" si="3"/>
        <v>0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24">
        <v>50</v>
      </c>
      <c r="G47" s="24">
        <v>60</v>
      </c>
      <c r="H47" s="41">
        <v>70</v>
      </c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/>
      <c r="U47" s="53">
        <f t="shared" si="3"/>
        <v>0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24">
        <v>50</v>
      </c>
      <c r="G48" s="24">
        <v>60</v>
      </c>
      <c r="H48" s="41">
        <v>70</v>
      </c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3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24">
        <v>50</v>
      </c>
      <c r="G49" s="24">
        <v>60</v>
      </c>
      <c r="H49" s="41">
        <v>70</v>
      </c>
      <c r="I49" s="83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5"/>
      <c r="U49" s="56">
        <f t="shared" si="3"/>
        <v>0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69">
        <v>63</v>
      </c>
      <c r="F50" s="91">
        <v>50</v>
      </c>
      <c r="G50" s="34">
        <v>60</v>
      </c>
      <c r="H50" s="95">
        <v>70</v>
      </c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95">
        <v>70</v>
      </c>
      <c r="F51" s="27"/>
      <c r="G51" s="87"/>
      <c r="H51" s="92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4">SUM(I51:T51)</f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4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4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4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4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4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5">SUM(I43:I51,I53,I55)</f>
        <v>0</v>
      </c>
      <c r="J57" s="4">
        <f t="shared" si="5"/>
        <v>0</v>
      </c>
      <c r="K57" s="4">
        <f t="shared" si="5"/>
        <v>0</v>
      </c>
      <c r="L57" s="4">
        <f t="shared" si="5"/>
        <v>0</v>
      </c>
      <c r="M57" s="4">
        <f t="shared" si="5"/>
        <v>0</v>
      </c>
      <c r="N57" s="4">
        <f t="shared" si="5"/>
        <v>0</v>
      </c>
      <c r="O57" s="4">
        <f t="shared" si="5"/>
        <v>0</v>
      </c>
      <c r="P57" s="4">
        <f t="shared" si="5"/>
        <v>0</v>
      </c>
      <c r="Q57" s="4">
        <f t="shared" si="5"/>
        <v>0</v>
      </c>
      <c r="R57" s="4">
        <f t="shared" si="5"/>
        <v>0</v>
      </c>
      <c r="S57" s="4">
        <f t="shared" si="5"/>
        <v>0</v>
      </c>
      <c r="T57" s="67">
        <f t="shared" si="5"/>
        <v>0</v>
      </c>
      <c r="U57" s="66">
        <f t="shared" si="5"/>
        <v>0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6">I36+I41+I57</f>
        <v>0</v>
      </c>
      <c r="J58" s="35">
        <f t="shared" si="6"/>
        <v>0</v>
      </c>
      <c r="K58" s="35">
        <f t="shared" si="6"/>
        <v>0</v>
      </c>
      <c r="L58" s="35">
        <f t="shared" si="6"/>
        <v>0</v>
      </c>
      <c r="M58" s="35">
        <f t="shared" si="6"/>
        <v>0</v>
      </c>
      <c r="N58" s="35">
        <f t="shared" si="6"/>
        <v>0</v>
      </c>
      <c r="O58" s="35">
        <f t="shared" si="6"/>
        <v>0</v>
      </c>
      <c r="P58" s="35">
        <f t="shared" si="6"/>
        <v>0</v>
      </c>
      <c r="Q58" s="35">
        <f t="shared" si="6"/>
        <v>0</v>
      </c>
      <c r="R58" s="35">
        <f t="shared" si="6"/>
        <v>0</v>
      </c>
      <c r="S58" s="35">
        <f t="shared" si="6"/>
        <v>0</v>
      </c>
      <c r="T58" s="62">
        <f t="shared" si="6"/>
        <v>0</v>
      </c>
      <c r="U58" s="54">
        <f>SUM(U36,U41,U57)</f>
        <v>0</v>
      </c>
      <c r="V58" s="2" t="s">
        <v>14</v>
      </c>
    </row>
    <row r="59" spans="1:22" ht="18.75" customHeight="1" x14ac:dyDescent="0.1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 t="e">
        <f>U57/U58*5</f>
        <v>#DIV/0!</v>
      </c>
      <c r="V59" s="68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1F22C-0F12-4C51-8A90-65A641000060}">
  <sheetPr>
    <tabColor rgb="FFFFC000"/>
    <pageSetUpPr fitToPage="1"/>
  </sheetPr>
  <dimension ref="A1:W77"/>
  <sheetViews>
    <sheetView view="pageBreakPreview" topLeftCell="A34" zoomScale="85" zoomScaleNormal="100" zoomScaleSheetLayoutView="85" workbookViewId="0">
      <selection activeCell="L27" sqref="L27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6" t="s">
        <v>60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3" ht="12.75" customHeight="1" x14ac:dyDescent="0.15">
      <c r="O2" s="7"/>
    </row>
    <row r="3" spans="1:23" ht="22.5" customHeight="1" x14ac:dyDescent="0.15">
      <c r="A3" s="187" t="s">
        <v>84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0"/>
    </row>
    <row r="4" spans="1:23" ht="12" customHeight="1" x14ac:dyDescent="0.15">
      <c r="A4" s="8"/>
    </row>
    <row r="5" spans="1:23" ht="22.5" customHeight="1" x14ac:dyDescent="0.15">
      <c r="A5" s="188" t="s">
        <v>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0"/>
    </row>
    <row r="6" spans="1:23" ht="18" customHeight="1" x14ac:dyDescent="0.15">
      <c r="A6" s="9"/>
    </row>
    <row r="7" spans="1:23" ht="18.75" customHeight="1" x14ac:dyDescent="0.15">
      <c r="M7" s="188" t="s">
        <v>34</v>
      </c>
      <c r="N7" s="188"/>
      <c r="O7" s="189"/>
      <c r="P7" s="189"/>
      <c r="Q7" s="189"/>
      <c r="R7" s="189"/>
      <c r="S7" s="189"/>
      <c r="T7" s="189"/>
    </row>
    <row r="8" spans="1:23" ht="18.75" customHeight="1" x14ac:dyDescent="0.15">
      <c r="M8" s="190" t="s">
        <v>35</v>
      </c>
      <c r="N8" s="190"/>
      <c r="O8" s="189"/>
      <c r="P8" s="189"/>
      <c r="Q8" s="189"/>
      <c r="R8" s="189"/>
      <c r="S8" s="189"/>
      <c r="T8" s="189"/>
    </row>
    <row r="9" spans="1:23" ht="18.75" customHeight="1" x14ac:dyDescent="0.15">
      <c r="M9" s="190" t="s">
        <v>36</v>
      </c>
      <c r="N9" s="190"/>
      <c r="O9" s="189"/>
      <c r="P9" s="189"/>
      <c r="Q9" s="189"/>
      <c r="R9" s="189"/>
      <c r="S9" s="189"/>
      <c r="T9" s="189"/>
    </row>
    <row r="10" spans="1:23" ht="18.75" customHeight="1" x14ac:dyDescent="0.15">
      <c r="M10" s="190" t="s">
        <v>37</v>
      </c>
      <c r="N10" s="190"/>
      <c r="O10" s="189"/>
      <c r="P10" s="189"/>
      <c r="Q10" s="189"/>
      <c r="R10" s="189"/>
      <c r="S10" s="189"/>
      <c r="T10" s="189"/>
    </row>
    <row r="11" spans="1:23" ht="35.25" customHeight="1" x14ac:dyDescent="0.15">
      <c r="A11" s="188" t="s">
        <v>89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20"/>
    </row>
    <row r="12" spans="1:23" ht="27.75" customHeight="1" x14ac:dyDescent="0.15">
      <c r="A12" s="185" t="s">
        <v>38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</row>
    <row r="13" spans="1:23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0"/>
      <c r="J13" s="20"/>
      <c r="K13" s="20"/>
      <c r="L13" s="170" t="s">
        <v>61</v>
      </c>
      <c r="M13" s="170"/>
      <c r="N13" s="170"/>
      <c r="O13" s="170"/>
      <c r="P13" s="170"/>
      <c r="Q13" s="170"/>
      <c r="R13" s="170"/>
      <c r="S13" s="6"/>
      <c r="T13" s="6"/>
      <c r="U13" s="6"/>
      <c r="V13" s="6"/>
      <c r="W13" s="6"/>
    </row>
    <row r="14" spans="1:23" ht="18.75" customHeight="1" x14ac:dyDescent="0.15">
      <c r="A14" s="16"/>
      <c r="B14" s="171"/>
      <c r="C14" s="173"/>
      <c r="D14" s="173"/>
      <c r="E14" s="173"/>
      <c r="F14" s="173"/>
      <c r="G14" s="175"/>
      <c r="H14" s="16"/>
      <c r="I14" s="16"/>
      <c r="J14" s="16"/>
      <c r="K14" s="16"/>
      <c r="L14" s="16"/>
      <c r="M14" s="193" t="s">
        <v>63</v>
      </c>
      <c r="N14" s="194"/>
      <c r="O14" s="179"/>
      <c r="P14" s="180"/>
      <c r="Q14" s="180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2"/>
      <c r="C15" s="174"/>
      <c r="D15" s="174"/>
      <c r="E15" s="174"/>
      <c r="F15" s="174"/>
      <c r="G15" s="176"/>
      <c r="H15" s="16"/>
      <c r="I15" s="16"/>
      <c r="J15" s="16"/>
      <c r="K15" s="16"/>
      <c r="L15" s="16"/>
      <c r="M15" s="181" t="s">
        <v>64</v>
      </c>
      <c r="N15" s="182"/>
      <c r="O15" s="183"/>
      <c r="P15" s="184"/>
      <c r="Q15" s="184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1" t="s">
        <v>65</v>
      </c>
      <c r="N16" s="192"/>
      <c r="O16" s="162"/>
      <c r="P16" s="163"/>
      <c r="Q16" s="163"/>
      <c r="R16" s="23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64" t="s">
        <v>74</v>
      </c>
      <c r="N17" s="165"/>
      <c r="O17" s="166">
        <f>SUM(O14:Q16)</f>
        <v>0</v>
      </c>
      <c r="P17" s="167"/>
      <c r="Q17" s="167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49" t="s">
        <v>58</v>
      </c>
      <c r="B18" s="149"/>
      <c r="C18" s="149"/>
      <c r="D18" s="149"/>
      <c r="E18" s="149"/>
      <c r="F18" s="149"/>
      <c r="G18" s="149"/>
      <c r="H18" s="149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50" t="s">
        <v>0</v>
      </c>
      <c r="B19" s="151"/>
      <c r="C19" s="151"/>
      <c r="D19" s="152"/>
      <c r="E19" s="140" t="s">
        <v>1</v>
      </c>
      <c r="F19" s="156" t="s">
        <v>39</v>
      </c>
      <c r="G19" s="157"/>
      <c r="H19" s="157"/>
      <c r="I19" s="158" t="s">
        <v>2</v>
      </c>
      <c r="J19" s="140" t="s">
        <v>3</v>
      </c>
      <c r="K19" s="140" t="s">
        <v>4</v>
      </c>
      <c r="L19" s="140" t="s">
        <v>5</v>
      </c>
      <c r="M19" s="140" t="s">
        <v>6</v>
      </c>
      <c r="N19" s="140" t="s">
        <v>7</v>
      </c>
      <c r="O19" s="168" t="s">
        <v>8</v>
      </c>
      <c r="P19" s="168" t="s">
        <v>9</v>
      </c>
      <c r="Q19" s="168" t="s">
        <v>10</v>
      </c>
      <c r="R19" s="140" t="s">
        <v>11</v>
      </c>
      <c r="S19" s="140" t="s">
        <v>12</v>
      </c>
      <c r="T19" s="141" t="s">
        <v>13</v>
      </c>
      <c r="U19" s="143" t="s">
        <v>27</v>
      </c>
      <c r="V19" s="144"/>
    </row>
    <row r="20" spans="1:23" ht="19.5" customHeight="1" x14ac:dyDescent="0.15">
      <c r="A20" s="153"/>
      <c r="B20" s="154"/>
      <c r="C20" s="154"/>
      <c r="D20" s="155"/>
      <c r="E20" s="107"/>
      <c r="F20" s="78" t="s">
        <v>78</v>
      </c>
      <c r="G20" s="78" t="s">
        <v>79</v>
      </c>
      <c r="H20" s="79" t="s">
        <v>80</v>
      </c>
      <c r="I20" s="159"/>
      <c r="J20" s="107"/>
      <c r="K20" s="107"/>
      <c r="L20" s="107"/>
      <c r="M20" s="107"/>
      <c r="N20" s="107"/>
      <c r="O20" s="169"/>
      <c r="P20" s="169"/>
      <c r="Q20" s="169"/>
      <c r="R20" s="107"/>
      <c r="S20" s="107"/>
      <c r="T20" s="142"/>
      <c r="U20" s="145"/>
      <c r="V20" s="146"/>
    </row>
    <row r="21" spans="1:23" ht="21" customHeight="1" x14ac:dyDescent="0.15">
      <c r="A21" s="114" t="s">
        <v>30</v>
      </c>
      <c r="B21" s="119" t="s">
        <v>87</v>
      </c>
      <c r="C21" s="125"/>
      <c r="D21" s="120"/>
      <c r="E21" s="69">
        <v>11</v>
      </c>
      <c r="F21" s="69">
        <v>70</v>
      </c>
      <c r="G21" s="69">
        <v>70</v>
      </c>
      <c r="H21" s="38">
        <v>70</v>
      </c>
      <c r="I21" s="43"/>
      <c r="J21" s="3"/>
      <c r="K21" s="3"/>
      <c r="L21" s="3"/>
      <c r="M21" s="3"/>
      <c r="N21" s="3"/>
      <c r="O21" s="3"/>
      <c r="P21" s="3"/>
      <c r="Q21" s="3"/>
      <c r="R21" s="3"/>
      <c r="S21" s="3"/>
      <c r="T21" s="57"/>
      <c r="U21" s="50">
        <f>SUM(I21:T21)</f>
        <v>0</v>
      </c>
      <c r="V21" s="1" t="s">
        <v>14</v>
      </c>
    </row>
    <row r="22" spans="1:23" ht="21" customHeight="1" x14ac:dyDescent="0.15">
      <c r="A22" s="115"/>
      <c r="B22" s="119" t="s">
        <v>70</v>
      </c>
      <c r="C22" s="125"/>
      <c r="D22" s="120"/>
      <c r="E22" s="69">
        <v>12</v>
      </c>
      <c r="F22" s="113" t="s">
        <v>114</v>
      </c>
      <c r="G22" s="113" t="s">
        <v>114</v>
      </c>
      <c r="H22" s="147" t="s">
        <v>114</v>
      </c>
      <c r="I22" s="43"/>
      <c r="J22" s="3"/>
      <c r="K22" s="3"/>
      <c r="L22" s="3"/>
      <c r="M22" s="3"/>
      <c r="N22" s="3"/>
      <c r="O22" s="3"/>
      <c r="P22" s="3"/>
      <c r="Q22" s="3"/>
      <c r="R22" s="3"/>
      <c r="S22" s="3"/>
      <c r="T22" s="57"/>
      <c r="U22" s="50">
        <f t="shared" ref="U22:U40" si="0">SUM(I22:T22)</f>
        <v>0</v>
      </c>
      <c r="V22" s="1" t="s">
        <v>14</v>
      </c>
    </row>
    <row r="23" spans="1:23" ht="21" customHeight="1" x14ac:dyDescent="0.15">
      <c r="A23" s="115"/>
      <c r="B23" s="119" t="s">
        <v>15</v>
      </c>
      <c r="C23" s="125"/>
      <c r="D23" s="120"/>
      <c r="E23" s="69">
        <v>13</v>
      </c>
      <c r="F23" s="109"/>
      <c r="G23" s="109"/>
      <c r="H23" s="148"/>
      <c r="I23" s="43"/>
      <c r="J23" s="3"/>
      <c r="K23" s="3"/>
      <c r="L23" s="3"/>
      <c r="M23" s="3"/>
      <c r="N23" s="3"/>
      <c r="O23" s="3"/>
      <c r="P23" s="3"/>
      <c r="Q23" s="3"/>
      <c r="R23" s="3"/>
      <c r="S23" s="3"/>
      <c r="T23" s="57"/>
      <c r="U23" s="50">
        <f t="shared" si="0"/>
        <v>0</v>
      </c>
      <c r="V23" s="1" t="s">
        <v>14</v>
      </c>
    </row>
    <row r="24" spans="1:23" ht="21" customHeight="1" x14ac:dyDescent="0.15">
      <c r="A24" s="115"/>
      <c r="B24" s="119" t="s">
        <v>52</v>
      </c>
      <c r="C24" s="125"/>
      <c r="D24" s="120"/>
      <c r="E24" s="69">
        <v>14</v>
      </c>
      <c r="F24" s="113">
        <v>70</v>
      </c>
      <c r="G24" s="113">
        <v>70</v>
      </c>
      <c r="H24" s="147">
        <v>70</v>
      </c>
      <c r="I24" s="43"/>
      <c r="J24" s="3"/>
      <c r="K24" s="3"/>
      <c r="L24" s="3"/>
      <c r="M24" s="3"/>
      <c r="N24" s="3"/>
      <c r="O24" s="3"/>
      <c r="P24" s="3"/>
      <c r="Q24" s="3"/>
      <c r="R24" s="3"/>
      <c r="S24" s="3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15"/>
      <c r="B25" s="119" t="s">
        <v>71</v>
      </c>
      <c r="C25" s="125"/>
      <c r="D25" s="120"/>
      <c r="E25" s="69">
        <v>15</v>
      </c>
      <c r="F25" s="109"/>
      <c r="G25" s="109"/>
      <c r="H25" s="148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57"/>
      <c r="U25" s="50">
        <f t="shared" si="0"/>
        <v>0</v>
      </c>
      <c r="V25" s="1" t="s">
        <v>14</v>
      </c>
    </row>
    <row r="26" spans="1:23" ht="21" customHeight="1" x14ac:dyDescent="0.15">
      <c r="A26" s="115"/>
      <c r="B26" s="119" t="s">
        <v>53</v>
      </c>
      <c r="C26" s="125"/>
      <c r="D26" s="120"/>
      <c r="E26" s="69">
        <v>16</v>
      </c>
      <c r="F26" s="69">
        <v>70</v>
      </c>
      <c r="G26" s="69">
        <v>70</v>
      </c>
      <c r="H26" s="38">
        <v>70</v>
      </c>
      <c r="I26" s="43"/>
      <c r="J26" s="3"/>
      <c r="K26" s="3"/>
      <c r="L26" s="3"/>
      <c r="M26" s="3"/>
      <c r="N26" s="3"/>
      <c r="O26" s="3"/>
      <c r="P26" s="3"/>
      <c r="Q26" s="3"/>
      <c r="R26" s="3"/>
      <c r="S26" s="3"/>
      <c r="T26" s="57"/>
      <c r="U26" s="50">
        <f t="shared" si="0"/>
        <v>0</v>
      </c>
      <c r="V26" s="1" t="s">
        <v>14</v>
      </c>
    </row>
    <row r="27" spans="1:23" ht="21" customHeight="1" x14ac:dyDescent="0.15">
      <c r="A27" s="115"/>
      <c r="B27" s="119" t="s">
        <v>67</v>
      </c>
      <c r="C27" s="125"/>
      <c r="D27" s="120"/>
      <c r="E27" s="69">
        <v>17</v>
      </c>
      <c r="F27" s="69">
        <v>60</v>
      </c>
      <c r="G27" s="69">
        <v>60</v>
      </c>
      <c r="H27" s="38">
        <v>60</v>
      </c>
      <c r="I27" s="43"/>
      <c r="J27" s="3"/>
      <c r="K27" s="3"/>
      <c r="L27" s="3"/>
      <c r="M27" s="3"/>
      <c r="N27" s="3"/>
      <c r="O27" s="3"/>
      <c r="P27" s="3"/>
      <c r="Q27" s="3"/>
      <c r="R27" s="3"/>
      <c r="S27" s="3"/>
      <c r="T27" s="57"/>
      <c r="U27" s="50">
        <f t="shared" si="0"/>
        <v>0</v>
      </c>
      <c r="V27" s="1" t="s">
        <v>14</v>
      </c>
    </row>
    <row r="28" spans="1:23" ht="21" customHeight="1" x14ac:dyDescent="0.15">
      <c r="A28" s="115"/>
      <c r="B28" s="119" t="s">
        <v>16</v>
      </c>
      <c r="C28" s="125"/>
      <c r="D28" s="120"/>
      <c r="E28" s="69">
        <v>18</v>
      </c>
      <c r="F28" s="69">
        <v>40</v>
      </c>
      <c r="G28" s="69">
        <v>40</v>
      </c>
      <c r="H28" s="38">
        <v>40</v>
      </c>
      <c r="I28" s="43"/>
      <c r="J28" s="3"/>
      <c r="K28" s="3"/>
      <c r="L28" s="3"/>
      <c r="M28" s="3"/>
      <c r="N28" s="3"/>
      <c r="O28" s="3"/>
      <c r="P28" s="3"/>
      <c r="Q28" s="3"/>
      <c r="R28" s="3"/>
      <c r="S28" s="3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15"/>
      <c r="B29" s="119" t="s">
        <v>54</v>
      </c>
      <c r="C29" s="125"/>
      <c r="D29" s="120"/>
      <c r="E29" s="69">
        <v>20</v>
      </c>
      <c r="F29" s="69">
        <v>65</v>
      </c>
      <c r="G29" s="69">
        <v>65</v>
      </c>
      <c r="H29" s="38">
        <v>65</v>
      </c>
      <c r="I29" s="43"/>
      <c r="J29" s="3"/>
      <c r="K29" s="3"/>
      <c r="L29" s="3"/>
      <c r="M29" s="3"/>
      <c r="N29" s="3"/>
      <c r="O29" s="3"/>
      <c r="P29" s="3"/>
      <c r="Q29" s="3"/>
      <c r="R29" s="3"/>
      <c r="S29" s="3"/>
      <c r="T29" s="57"/>
      <c r="U29" s="50">
        <f t="shared" si="0"/>
        <v>0</v>
      </c>
      <c r="V29" s="1" t="s">
        <v>14</v>
      </c>
    </row>
    <row r="30" spans="1:23" ht="21" customHeight="1" x14ac:dyDescent="0.15">
      <c r="A30" s="115"/>
      <c r="B30" s="119" t="s">
        <v>17</v>
      </c>
      <c r="C30" s="125"/>
      <c r="D30" s="120"/>
      <c r="E30" s="69">
        <v>21</v>
      </c>
      <c r="F30" s="69">
        <v>35</v>
      </c>
      <c r="G30" s="69">
        <v>35</v>
      </c>
      <c r="H30" s="38">
        <v>35</v>
      </c>
      <c r="I30" s="43"/>
      <c r="J30" s="3"/>
      <c r="K30" s="3"/>
      <c r="L30" s="3"/>
      <c r="M30" s="3"/>
      <c r="N30" s="3"/>
      <c r="O30" s="3"/>
      <c r="P30" s="3"/>
      <c r="Q30" s="3"/>
      <c r="R30" s="3"/>
      <c r="S30" s="3"/>
      <c r="T30" s="57"/>
      <c r="U30" s="50">
        <f t="shared" si="0"/>
        <v>0</v>
      </c>
      <c r="V30" s="1" t="s">
        <v>14</v>
      </c>
    </row>
    <row r="31" spans="1:23" ht="21" customHeight="1" x14ac:dyDescent="0.15">
      <c r="A31" s="115"/>
      <c r="B31" s="119" t="s">
        <v>33</v>
      </c>
      <c r="C31" s="125"/>
      <c r="D31" s="120"/>
      <c r="E31" s="69">
        <v>23</v>
      </c>
      <c r="F31" s="69">
        <v>65</v>
      </c>
      <c r="G31" s="69">
        <v>65</v>
      </c>
      <c r="H31" s="38">
        <v>65</v>
      </c>
      <c r="I31" s="43"/>
      <c r="J31" s="3"/>
      <c r="K31" s="3"/>
      <c r="L31" s="3"/>
      <c r="M31" s="3"/>
      <c r="N31" s="3"/>
      <c r="O31" s="3"/>
      <c r="P31" s="3"/>
      <c r="Q31" s="3"/>
      <c r="R31" s="3"/>
      <c r="S31" s="3"/>
      <c r="T31" s="57"/>
      <c r="U31" s="50">
        <f t="shared" si="0"/>
        <v>0</v>
      </c>
      <c r="V31" s="1" t="s">
        <v>14</v>
      </c>
    </row>
    <row r="32" spans="1:23" ht="21" customHeight="1" x14ac:dyDescent="0.15">
      <c r="A32" s="115"/>
      <c r="B32" s="119" t="s">
        <v>86</v>
      </c>
      <c r="C32" s="125"/>
      <c r="D32" s="120"/>
      <c r="E32" s="69">
        <v>24</v>
      </c>
      <c r="F32" s="69">
        <v>60</v>
      </c>
      <c r="G32" s="69">
        <v>60</v>
      </c>
      <c r="H32" s="38">
        <v>60</v>
      </c>
      <c r="I32" s="43"/>
      <c r="J32" s="3"/>
      <c r="K32" s="3"/>
      <c r="L32" s="3"/>
      <c r="M32" s="3"/>
      <c r="N32" s="3"/>
      <c r="O32" s="3"/>
      <c r="P32" s="3"/>
      <c r="Q32" s="3"/>
      <c r="R32" s="3"/>
      <c r="S32" s="3"/>
      <c r="T32" s="57"/>
      <c r="U32" s="50">
        <f t="shared" si="0"/>
        <v>0</v>
      </c>
      <c r="V32" s="1" t="s">
        <v>14</v>
      </c>
    </row>
    <row r="33" spans="1:22" ht="21" customHeight="1" x14ac:dyDescent="0.15">
      <c r="A33" s="115"/>
      <c r="B33" s="119" t="s">
        <v>42</v>
      </c>
      <c r="C33" s="125"/>
      <c r="D33" s="120"/>
      <c r="E33" s="69">
        <v>25</v>
      </c>
      <c r="F33" s="69">
        <v>60</v>
      </c>
      <c r="G33" s="69">
        <v>60</v>
      </c>
      <c r="H33" s="88">
        <v>60</v>
      </c>
      <c r="I33" s="44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58"/>
      <c r="U33" s="51">
        <f t="shared" si="0"/>
        <v>0</v>
      </c>
      <c r="V33" s="26" t="s">
        <v>14</v>
      </c>
    </row>
    <row r="34" spans="1:22" ht="21" customHeight="1" x14ac:dyDescent="0.15">
      <c r="A34" s="115"/>
      <c r="B34" s="129" t="s">
        <v>88</v>
      </c>
      <c r="C34" s="133"/>
      <c r="D34" s="130"/>
      <c r="E34" s="69">
        <v>26</v>
      </c>
      <c r="F34" s="69">
        <v>50</v>
      </c>
      <c r="G34" s="69">
        <v>50</v>
      </c>
      <c r="H34" s="88">
        <v>50</v>
      </c>
      <c r="I34" s="44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58"/>
      <c r="U34" s="51">
        <f t="shared" si="0"/>
        <v>0</v>
      </c>
      <c r="V34" s="26" t="s">
        <v>14</v>
      </c>
    </row>
    <row r="35" spans="1:22" ht="21" customHeight="1" x14ac:dyDescent="0.15">
      <c r="A35" s="115"/>
      <c r="B35" s="119" t="s">
        <v>72</v>
      </c>
      <c r="C35" s="125"/>
      <c r="D35" s="120"/>
      <c r="E35" s="69">
        <v>28</v>
      </c>
      <c r="F35" s="69">
        <v>100</v>
      </c>
      <c r="G35" s="69">
        <v>100</v>
      </c>
      <c r="H35" s="88">
        <v>100</v>
      </c>
      <c r="I35" s="137" t="s">
        <v>111</v>
      </c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1">
        <f t="shared" si="0"/>
        <v>0</v>
      </c>
      <c r="V35" s="26" t="s">
        <v>14</v>
      </c>
    </row>
    <row r="36" spans="1:22" ht="21" customHeight="1" thickBot="1" x14ac:dyDescent="0.2">
      <c r="A36" s="115"/>
      <c r="B36" s="126" t="s">
        <v>76</v>
      </c>
      <c r="C36" s="126"/>
      <c r="D36" s="126"/>
      <c r="E36" s="5" t="s">
        <v>51</v>
      </c>
      <c r="F36" s="69" t="s">
        <v>51</v>
      </c>
      <c r="G36" s="69" t="s">
        <v>51</v>
      </c>
      <c r="H36" s="69" t="s">
        <v>51</v>
      </c>
      <c r="I36" s="74">
        <f>SUM(I21:I35)</f>
        <v>0</v>
      </c>
      <c r="J36" s="72">
        <f>SUM(J21:J35)</f>
        <v>0</v>
      </c>
      <c r="K36" s="72">
        <f t="shared" ref="K36:S36" si="1">SUM(K21:K35)</f>
        <v>0</v>
      </c>
      <c r="L36" s="72">
        <f t="shared" si="1"/>
        <v>0</v>
      </c>
      <c r="M36" s="72">
        <f t="shared" si="1"/>
        <v>0</v>
      </c>
      <c r="N36" s="72">
        <f t="shared" si="1"/>
        <v>0</v>
      </c>
      <c r="O36" s="72">
        <f>SUM(O21:O35)</f>
        <v>0</v>
      </c>
      <c r="P36" s="72">
        <f t="shared" si="1"/>
        <v>0</v>
      </c>
      <c r="Q36" s="72">
        <f t="shared" si="1"/>
        <v>0</v>
      </c>
      <c r="R36" s="72">
        <f t="shared" si="1"/>
        <v>0</v>
      </c>
      <c r="S36" s="72">
        <f t="shared" si="1"/>
        <v>0</v>
      </c>
      <c r="T36" s="73">
        <f>SUM(T21:T35)</f>
        <v>0</v>
      </c>
      <c r="U36" s="51">
        <f>SUM(I36:T36)</f>
        <v>0</v>
      </c>
      <c r="V36" s="26" t="s">
        <v>14</v>
      </c>
    </row>
    <row r="37" spans="1:22" ht="21" customHeight="1" x14ac:dyDescent="0.15">
      <c r="A37" s="115"/>
      <c r="B37" s="134" t="s">
        <v>18</v>
      </c>
      <c r="C37" s="135"/>
      <c r="D37" s="136"/>
      <c r="E37" s="27">
        <v>83</v>
      </c>
      <c r="F37" s="27">
        <v>90</v>
      </c>
      <c r="G37" s="27">
        <v>90</v>
      </c>
      <c r="H37" s="39">
        <v>90</v>
      </c>
      <c r="I37" s="45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59"/>
      <c r="U37" s="52">
        <f t="shared" si="0"/>
        <v>0</v>
      </c>
      <c r="V37" s="29" t="s">
        <v>14</v>
      </c>
    </row>
    <row r="38" spans="1:22" ht="21" customHeight="1" x14ac:dyDescent="0.15">
      <c r="A38" s="115"/>
      <c r="B38" s="119" t="s">
        <v>19</v>
      </c>
      <c r="C38" s="125"/>
      <c r="D38" s="120"/>
      <c r="E38" s="69">
        <v>84</v>
      </c>
      <c r="F38" s="69">
        <v>220</v>
      </c>
      <c r="G38" s="69">
        <v>220</v>
      </c>
      <c r="H38" s="38">
        <v>220</v>
      </c>
      <c r="I38" s="43"/>
      <c r="J38" s="3"/>
      <c r="K38" s="3"/>
      <c r="L38" s="3"/>
      <c r="M38" s="3"/>
      <c r="N38" s="3"/>
      <c r="O38" s="3"/>
      <c r="P38" s="3"/>
      <c r="Q38" s="3"/>
      <c r="R38" s="3"/>
      <c r="S38" s="3"/>
      <c r="T38" s="57"/>
      <c r="U38" s="50">
        <f t="shared" si="0"/>
        <v>0</v>
      </c>
      <c r="V38" s="1" t="s">
        <v>14</v>
      </c>
    </row>
    <row r="39" spans="1:22" ht="21" customHeight="1" x14ac:dyDescent="0.15">
      <c r="A39" s="115"/>
      <c r="B39" s="119" t="s">
        <v>55</v>
      </c>
      <c r="C39" s="125"/>
      <c r="D39" s="120"/>
      <c r="E39" s="69">
        <v>85</v>
      </c>
      <c r="F39" s="69">
        <v>220</v>
      </c>
      <c r="G39" s="69">
        <v>220</v>
      </c>
      <c r="H39" s="38">
        <v>220</v>
      </c>
      <c r="I39" s="43"/>
      <c r="J39" s="3"/>
      <c r="K39" s="3"/>
      <c r="L39" s="3"/>
      <c r="M39" s="3"/>
      <c r="N39" s="3"/>
      <c r="O39" s="3"/>
      <c r="P39" s="3"/>
      <c r="Q39" s="3"/>
      <c r="R39" s="3"/>
      <c r="S39" s="3"/>
      <c r="T39" s="57"/>
      <c r="U39" s="50">
        <f t="shared" si="0"/>
        <v>0</v>
      </c>
      <c r="V39" s="1" t="s">
        <v>14</v>
      </c>
    </row>
    <row r="40" spans="1:22" ht="21" customHeight="1" x14ac:dyDescent="0.15">
      <c r="A40" s="115"/>
      <c r="B40" s="119" t="s">
        <v>40</v>
      </c>
      <c r="C40" s="125"/>
      <c r="D40" s="120"/>
      <c r="E40" s="69">
        <v>86</v>
      </c>
      <c r="F40" s="69">
        <v>220</v>
      </c>
      <c r="G40" s="69">
        <v>220</v>
      </c>
      <c r="H40" s="38">
        <v>220</v>
      </c>
      <c r="I40" s="43"/>
      <c r="J40" s="3"/>
      <c r="K40" s="3"/>
      <c r="L40" s="3"/>
      <c r="M40" s="3"/>
      <c r="N40" s="3"/>
      <c r="O40" s="3"/>
      <c r="P40" s="3"/>
      <c r="Q40" s="3"/>
      <c r="R40" s="3"/>
      <c r="S40" s="3"/>
      <c r="T40" s="57"/>
      <c r="U40" s="50">
        <f t="shared" si="0"/>
        <v>0</v>
      </c>
      <c r="V40" s="1" t="s">
        <v>14</v>
      </c>
    </row>
    <row r="41" spans="1:22" ht="21" customHeight="1" thickBot="1" x14ac:dyDescent="0.2">
      <c r="A41" s="116"/>
      <c r="B41" s="126" t="s">
        <v>77</v>
      </c>
      <c r="C41" s="126"/>
      <c r="D41" s="126"/>
      <c r="E41" s="5" t="s">
        <v>51</v>
      </c>
      <c r="F41" s="5" t="s">
        <v>51</v>
      </c>
      <c r="G41" s="5" t="s">
        <v>51</v>
      </c>
      <c r="H41" s="38" t="s">
        <v>51</v>
      </c>
      <c r="I41" s="74">
        <f>SUM(I37:I40)</f>
        <v>0</v>
      </c>
      <c r="J41" s="72">
        <f t="shared" ref="J41:S41" si="2">SUM(J37:J40)</f>
        <v>0</v>
      </c>
      <c r="K41" s="72">
        <f>SUM(K37:K40)</f>
        <v>0</v>
      </c>
      <c r="L41" s="72">
        <f t="shared" si="2"/>
        <v>0</v>
      </c>
      <c r="M41" s="72">
        <f t="shared" si="2"/>
        <v>0</v>
      </c>
      <c r="N41" s="72">
        <f>SUM(N37:N40)</f>
        <v>0</v>
      </c>
      <c r="O41" s="72">
        <f t="shared" si="2"/>
        <v>0</v>
      </c>
      <c r="P41" s="72">
        <f t="shared" si="2"/>
        <v>0</v>
      </c>
      <c r="Q41" s="72">
        <f>SUM(Q37:Q40)</f>
        <v>0</v>
      </c>
      <c r="R41" s="72">
        <f t="shared" si="2"/>
        <v>0</v>
      </c>
      <c r="S41" s="72">
        <f t="shared" si="2"/>
        <v>0</v>
      </c>
      <c r="T41" s="73">
        <f>SUM(T37:T40)</f>
        <v>0</v>
      </c>
      <c r="U41" s="51">
        <f>SUM(I41:T41)</f>
        <v>0</v>
      </c>
      <c r="V41" s="26" t="s">
        <v>14</v>
      </c>
    </row>
    <row r="42" spans="1:22" ht="21" customHeight="1" x14ac:dyDescent="0.15">
      <c r="A42" s="127" t="s">
        <v>28</v>
      </c>
      <c r="B42" s="128"/>
      <c r="C42" s="128"/>
      <c r="D42" s="128"/>
      <c r="E42" s="30" t="s">
        <v>1</v>
      </c>
      <c r="F42" s="76" t="s">
        <v>78</v>
      </c>
      <c r="G42" s="76" t="s">
        <v>79</v>
      </c>
      <c r="H42" s="77" t="s">
        <v>80</v>
      </c>
      <c r="I42" s="46" t="s">
        <v>2</v>
      </c>
      <c r="J42" s="30" t="s">
        <v>3</v>
      </c>
      <c r="K42" s="30" t="s">
        <v>4</v>
      </c>
      <c r="L42" s="30" t="s">
        <v>5</v>
      </c>
      <c r="M42" s="30" t="s">
        <v>6</v>
      </c>
      <c r="N42" s="30" t="s">
        <v>7</v>
      </c>
      <c r="O42" s="31" t="s">
        <v>8</v>
      </c>
      <c r="P42" s="31" t="s">
        <v>9</v>
      </c>
      <c r="Q42" s="31" t="s">
        <v>10</v>
      </c>
      <c r="R42" s="30" t="s">
        <v>11</v>
      </c>
      <c r="S42" s="30" t="s">
        <v>12</v>
      </c>
      <c r="T42" s="60" t="s">
        <v>13</v>
      </c>
      <c r="U42" s="131" t="s">
        <v>27</v>
      </c>
      <c r="V42" s="132"/>
    </row>
    <row r="43" spans="1:22" ht="21" customHeight="1" x14ac:dyDescent="0.15">
      <c r="A43" s="114" t="s">
        <v>29</v>
      </c>
      <c r="B43" s="117" t="s">
        <v>32</v>
      </c>
      <c r="C43" s="119" t="s">
        <v>20</v>
      </c>
      <c r="D43" s="120"/>
      <c r="E43" s="69">
        <v>51</v>
      </c>
      <c r="F43" s="97" t="s">
        <v>113</v>
      </c>
      <c r="G43" s="24">
        <v>90</v>
      </c>
      <c r="H43" s="65">
        <v>90</v>
      </c>
      <c r="I43" s="47"/>
      <c r="J43" s="4"/>
      <c r="K43" s="4"/>
      <c r="L43" s="4"/>
      <c r="M43" s="4"/>
      <c r="N43" s="4"/>
      <c r="O43" s="4"/>
      <c r="P43" s="4"/>
      <c r="Q43" s="4"/>
      <c r="R43" s="4"/>
      <c r="S43" s="4"/>
      <c r="T43" s="61"/>
      <c r="U43" s="53">
        <f>SUM(I43:T43)</f>
        <v>0</v>
      </c>
      <c r="V43" s="1" t="s">
        <v>14</v>
      </c>
    </row>
    <row r="44" spans="1:22" ht="21" customHeight="1" x14ac:dyDescent="0.15">
      <c r="A44" s="115"/>
      <c r="B44" s="104"/>
      <c r="C44" s="129" t="s">
        <v>21</v>
      </c>
      <c r="D44" s="130"/>
      <c r="E44" s="69">
        <v>53</v>
      </c>
      <c r="F44" s="97" t="s">
        <v>113</v>
      </c>
      <c r="G44" s="24">
        <v>90</v>
      </c>
      <c r="H44" s="65">
        <v>90</v>
      </c>
      <c r="I44" s="47"/>
      <c r="J44" s="4"/>
      <c r="K44" s="4"/>
      <c r="L44" s="4"/>
      <c r="M44" s="4"/>
      <c r="N44" s="4"/>
      <c r="O44" s="4"/>
      <c r="P44" s="4"/>
      <c r="Q44" s="4"/>
      <c r="R44" s="4"/>
      <c r="S44" s="4"/>
      <c r="T44" s="61"/>
      <c r="U44" s="53">
        <f t="shared" ref="U44:U49" si="3">SUM(I44:T44)</f>
        <v>0</v>
      </c>
      <c r="V44" s="1" t="s">
        <v>14</v>
      </c>
    </row>
    <row r="45" spans="1:22" ht="21" customHeight="1" x14ac:dyDescent="0.15">
      <c r="A45" s="115"/>
      <c r="B45" s="104"/>
      <c r="C45" s="119" t="s">
        <v>56</v>
      </c>
      <c r="D45" s="120"/>
      <c r="E45" s="69">
        <v>54</v>
      </c>
      <c r="F45" s="97" t="s">
        <v>112</v>
      </c>
      <c r="G45" s="24">
        <v>90</v>
      </c>
      <c r="H45" s="65">
        <v>90</v>
      </c>
      <c r="I45" s="47"/>
      <c r="J45" s="4"/>
      <c r="K45" s="4"/>
      <c r="L45" s="4"/>
      <c r="M45" s="4"/>
      <c r="N45" s="4"/>
      <c r="O45" s="4"/>
      <c r="P45" s="4"/>
      <c r="Q45" s="4"/>
      <c r="R45" s="4"/>
      <c r="S45" s="4"/>
      <c r="T45" s="61"/>
      <c r="U45" s="53">
        <f t="shared" si="3"/>
        <v>0</v>
      </c>
      <c r="V45" s="1" t="s">
        <v>14</v>
      </c>
    </row>
    <row r="46" spans="1:22" ht="21" customHeight="1" x14ac:dyDescent="0.15">
      <c r="A46" s="115"/>
      <c r="B46" s="104"/>
      <c r="C46" s="119" t="s">
        <v>22</v>
      </c>
      <c r="D46" s="120"/>
      <c r="E46" s="69">
        <v>55</v>
      </c>
      <c r="F46" s="97" t="s">
        <v>112</v>
      </c>
      <c r="G46" s="24">
        <v>90</v>
      </c>
      <c r="H46" s="65">
        <v>90</v>
      </c>
      <c r="I46" s="47"/>
      <c r="J46" s="4"/>
      <c r="K46" s="4"/>
      <c r="L46" s="4"/>
      <c r="M46" s="4"/>
      <c r="N46" s="4"/>
      <c r="O46" s="4"/>
      <c r="P46" s="4"/>
      <c r="Q46" s="4"/>
      <c r="R46" s="4"/>
      <c r="S46" s="4"/>
      <c r="T46" s="61"/>
      <c r="U46" s="53">
        <f t="shared" si="3"/>
        <v>0</v>
      </c>
      <c r="V46" s="1" t="s">
        <v>14</v>
      </c>
    </row>
    <row r="47" spans="1:22" ht="21" customHeight="1" x14ac:dyDescent="0.15">
      <c r="A47" s="115"/>
      <c r="B47" s="104"/>
      <c r="C47" s="129" t="s">
        <v>62</v>
      </c>
      <c r="D47" s="130"/>
      <c r="E47" s="5">
        <v>59</v>
      </c>
      <c r="F47" s="97" t="s">
        <v>112</v>
      </c>
      <c r="G47" s="24">
        <v>90</v>
      </c>
      <c r="H47" s="65">
        <v>90</v>
      </c>
      <c r="I47" s="47"/>
      <c r="J47" s="4"/>
      <c r="K47" s="4"/>
      <c r="L47" s="4"/>
      <c r="M47" s="4"/>
      <c r="N47" s="4"/>
      <c r="O47" s="4"/>
      <c r="P47" s="4"/>
      <c r="Q47" s="4"/>
      <c r="R47" s="4"/>
      <c r="S47" s="4"/>
      <c r="T47" s="61"/>
      <c r="U47" s="53">
        <f t="shared" si="3"/>
        <v>0</v>
      </c>
      <c r="V47" s="1" t="s">
        <v>14</v>
      </c>
    </row>
    <row r="48" spans="1:22" ht="21" customHeight="1" x14ac:dyDescent="0.15">
      <c r="A48" s="115"/>
      <c r="B48" s="104"/>
      <c r="C48" s="129" t="s">
        <v>73</v>
      </c>
      <c r="D48" s="130"/>
      <c r="E48" s="86">
        <v>60</v>
      </c>
      <c r="F48" s="97" t="s">
        <v>112</v>
      </c>
      <c r="G48" s="24">
        <v>90</v>
      </c>
      <c r="H48" s="65">
        <v>90</v>
      </c>
      <c r="I48" s="47"/>
      <c r="J48" s="4"/>
      <c r="K48" s="4"/>
      <c r="L48" s="4"/>
      <c r="M48" s="4"/>
      <c r="N48" s="4"/>
      <c r="O48" s="4"/>
      <c r="P48" s="4"/>
      <c r="Q48" s="4"/>
      <c r="R48" s="4"/>
      <c r="S48" s="4"/>
      <c r="T48" s="61"/>
      <c r="U48" s="53">
        <f t="shared" si="3"/>
        <v>0</v>
      </c>
      <c r="V48" s="1" t="s">
        <v>14</v>
      </c>
    </row>
    <row r="49" spans="1:22" ht="21" customHeight="1" x14ac:dyDescent="0.15">
      <c r="A49" s="115"/>
      <c r="B49" s="104"/>
      <c r="C49" s="121" t="s">
        <v>81</v>
      </c>
      <c r="D49" s="122"/>
      <c r="E49" s="80">
        <v>62</v>
      </c>
      <c r="F49" s="97" t="s">
        <v>112</v>
      </c>
      <c r="G49" s="24">
        <v>90</v>
      </c>
      <c r="H49" s="65">
        <v>90</v>
      </c>
      <c r="I49" s="83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5"/>
      <c r="U49" s="56">
        <f t="shared" si="3"/>
        <v>0</v>
      </c>
      <c r="V49" s="26" t="s">
        <v>66</v>
      </c>
    </row>
    <row r="50" spans="1:22" ht="21" customHeight="1" thickBot="1" x14ac:dyDescent="0.2">
      <c r="A50" s="115"/>
      <c r="B50" s="118"/>
      <c r="C50" s="123" t="s">
        <v>82</v>
      </c>
      <c r="D50" s="124"/>
      <c r="E50" s="70">
        <v>63</v>
      </c>
      <c r="F50" s="98" t="s">
        <v>113</v>
      </c>
      <c r="G50" s="91">
        <v>90</v>
      </c>
      <c r="H50" s="93">
        <v>90</v>
      </c>
      <c r="I50" s="71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62"/>
      <c r="U50" s="54">
        <f>SUM(I50:T50)</f>
        <v>0</v>
      </c>
      <c r="V50" s="2" t="s">
        <v>66</v>
      </c>
    </row>
    <row r="51" spans="1:22" ht="21" customHeight="1" x14ac:dyDescent="0.15">
      <c r="A51" s="115"/>
      <c r="B51" s="103" t="s">
        <v>31</v>
      </c>
      <c r="C51" s="106" t="s">
        <v>48</v>
      </c>
      <c r="D51" s="14" t="s">
        <v>23</v>
      </c>
      <c r="E51" s="108">
        <v>70</v>
      </c>
      <c r="F51" s="87"/>
      <c r="G51" s="27"/>
      <c r="H51" s="94"/>
      <c r="I51" s="48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63"/>
      <c r="U51" s="55">
        <f t="shared" ref="U51:U56" si="4">SUM(I51:T51)</f>
        <v>0</v>
      </c>
      <c r="V51" s="33" t="s">
        <v>14</v>
      </c>
    </row>
    <row r="52" spans="1:22" ht="21" customHeight="1" x14ac:dyDescent="0.15">
      <c r="A52" s="115"/>
      <c r="B52" s="104"/>
      <c r="C52" s="107"/>
      <c r="D52" s="15" t="s">
        <v>24</v>
      </c>
      <c r="E52" s="109"/>
      <c r="F52" s="110" t="s">
        <v>47</v>
      </c>
      <c r="G52" s="111"/>
      <c r="H52" s="111"/>
      <c r="I52" s="47"/>
      <c r="J52" s="4"/>
      <c r="K52" s="4"/>
      <c r="L52" s="4"/>
      <c r="M52" s="4"/>
      <c r="N52" s="4"/>
      <c r="O52" s="4"/>
      <c r="P52" s="4"/>
      <c r="Q52" s="4"/>
      <c r="R52" s="4"/>
      <c r="S52" s="4"/>
      <c r="T52" s="61"/>
      <c r="U52" s="53">
        <f t="shared" si="4"/>
        <v>0</v>
      </c>
      <c r="V52" s="1" t="s">
        <v>25</v>
      </c>
    </row>
    <row r="53" spans="1:22" ht="21" customHeight="1" x14ac:dyDescent="0.15">
      <c r="A53" s="115"/>
      <c r="B53" s="104"/>
      <c r="C53" s="112" t="s">
        <v>50</v>
      </c>
      <c r="D53" s="14" t="s">
        <v>23</v>
      </c>
      <c r="E53" s="113">
        <v>71</v>
      </c>
      <c r="F53" s="5"/>
      <c r="G53" s="5"/>
      <c r="H53" s="38"/>
      <c r="I53" s="47"/>
      <c r="J53" s="4"/>
      <c r="K53" s="4"/>
      <c r="L53" s="4"/>
      <c r="M53" s="4"/>
      <c r="N53" s="4"/>
      <c r="O53" s="4"/>
      <c r="P53" s="4"/>
      <c r="Q53" s="4"/>
      <c r="R53" s="4"/>
      <c r="S53" s="4"/>
      <c r="T53" s="61"/>
      <c r="U53" s="53">
        <f t="shared" si="4"/>
        <v>0</v>
      </c>
      <c r="V53" s="1" t="s">
        <v>14</v>
      </c>
    </row>
    <row r="54" spans="1:22" ht="21" customHeight="1" x14ac:dyDescent="0.15">
      <c r="A54" s="115"/>
      <c r="B54" s="104"/>
      <c r="C54" s="107"/>
      <c r="D54" s="15" t="s">
        <v>24</v>
      </c>
      <c r="E54" s="109"/>
      <c r="F54" s="110" t="s">
        <v>47</v>
      </c>
      <c r="G54" s="111"/>
      <c r="H54" s="111"/>
      <c r="I54" s="47"/>
      <c r="J54" s="4"/>
      <c r="K54" s="4"/>
      <c r="L54" s="4"/>
      <c r="M54" s="4"/>
      <c r="N54" s="4"/>
      <c r="O54" s="4"/>
      <c r="P54" s="4"/>
      <c r="Q54" s="4"/>
      <c r="R54" s="4"/>
      <c r="S54" s="4"/>
      <c r="T54" s="61"/>
      <c r="U54" s="53">
        <f t="shared" si="4"/>
        <v>0</v>
      </c>
      <c r="V54" s="1" t="s">
        <v>25</v>
      </c>
    </row>
    <row r="55" spans="1:22" ht="21" customHeight="1" x14ac:dyDescent="0.15">
      <c r="A55" s="115"/>
      <c r="B55" s="104"/>
      <c r="C55" s="99" t="s">
        <v>49</v>
      </c>
      <c r="D55" s="15" t="s">
        <v>23</v>
      </c>
      <c r="E55" s="113">
        <v>73</v>
      </c>
      <c r="F55" s="5"/>
      <c r="G55" s="5"/>
      <c r="H55" s="38"/>
      <c r="I55" s="47"/>
      <c r="J55" s="4"/>
      <c r="K55" s="4"/>
      <c r="L55" s="4"/>
      <c r="M55" s="4"/>
      <c r="N55" s="4"/>
      <c r="O55" s="4"/>
      <c r="P55" s="4"/>
      <c r="Q55" s="4"/>
      <c r="R55" s="4"/>
      <c r="S55" s="4"/>
      <c r="T55" s="61"/>
      <c r="U55" s="53">
        <f t="shared" si="4"/>
        <v>0</v>
      </c>
      <c r="V55" s="1" t="s">
        <v>14</v>
      </c>
    </row>
    <row r="56" spans="1:22" ht="21" customHeight="1" x14ac:dyDescent="0.15">
      <c r="A56" s="115"/>
      <c r="B56" s="105"/>
      <c r="C56" s="99"/>
      <c r="D56" s="15" t="s">
        <v>24</v>
      </c>
      <c r="E56" s="109"/>
      <c r="F56" s="110" t="s">
        <v>83</v>
      </c>
      <c r="G56" s="111"/>
      <c r="H56" s="111"/>
      <c r="I56" s="47"/>
      <c r="J56" s="4"/>
      <c r="K56" s="4"/>
      <c r="L56" s="4"/>
      <c r="M56" s="4"/>
      <c r="N56" s="4"/>
      <c r="O56" s="4"/>
      <c r="P56" s="4"/>
      <c r="Q56" s="4"/>
      <c r="R56" s="4"/>
      <c r="S56" s="4"/>
      <c r="T56" s="61"/>
      <c r="U56" s="53">
        <f t="shared" si="4"/>
        <v>0</v>
      </c>
      <c r="V56" s="1" t="s">
        <v>25</v>
      </c>
    </row>
    <row r="57" spans="1:22" ht="21" customHeight="1" x14ac:dyDescent="0.15">
      <c r="A57" s="116"/>
      <c r="B57" s="99" t="s">
        <v>75</v>
      </c>
      <c r="C57" s="99"/>
      <c r="D57" s="99"/>
      <c r="E57" s="5" t="s">
        <v>51</v>
      </c>
      <c r="F57" s="5" t="s">
        <v>51</v>
      </c>
      <c r="G57" s="5" t="s">
        <v>51</v>
      </c>
      <c r="H57" s="38" t="s">
        <v>51</v>
      </c>
      <c r="I57" s="66">
        <f t="shared" ref="I57:U57" si="5">SUM(I43:I51,I53,I55)</f>
        <v>0</v>
      </c>
      <c r="J57" s="4">
        <f t="shared" si="5"/>
        <v>0</v>
      </c>
      <c r="K57" s="4">
        <f t="shared" si="5"/>
        <v>0</v>
      </c>
      <c r="L57" s="4">
        <f t="shared" si="5"/>
        <v>0</v>
      </c>
      <c r="M57" s="4">
        <f t="shared" si="5"/>
        <v>0</v>
      </c>
      <c r="N57" s="4">
        <f t="shared" si="5"/>
        <v>0</v>
      </c>
      <c r="O57" s="4">
        <f t="shared" si="5"/>
        <v>0</v>
      </c>
      <c r="P57" s="4">
        <f t="shared" si="5"/>
        <v>0</v>
      </c>
      <c r="Q57" s="4">
        <f t="shared" si="5"/>
        <v>0</v>
      </c>
      <c r="R57" s="4">
        <f t="shared" si="5"/>
        <v>0</v>
      </c>
      <c r="S57" s="4">
        <f t="shared" si="5"/>
        <v>0</v>
      </c>
      <c r="T57" s="67">
        <f t="shared" si="5"/>
        <v>0</v>
      </c>
      <c r="U57" s="66">
        <f t="shared" si="5"/>
        <v>0</v>
      </c>
      <c r="V57" s="1" t="s">
        <v>14</v>
      </c>
    </row>
    <row r="58" spans="1:22" ht="21" customHeight="1" thickBot="1" x14ac:dyDescent="0.2">
      <c r="A58" s="100" t="s">
        <v>26</v>
      </c>
      <c r="B58" s="101"/>
      <c r="C58" s="101"/>
      <c r="D58" s="101"/>
      <c r="E58" s="70" t="s">
        <v>51</v>
      </c>
      <c r="F58" s="70" t="s">
        <v>51</v>
      </c>
      <c r="G58" s="70" t="s">
        <v>51</v>
      </c>
      <c r="H58" s="90" t="s">
        <v>51</v>
      </c>
      <c r="I58" s="71">
        <f t="shared" ref="I58:T58" si="6">I36+I41+I57</f>
        <v>0</v>
      </c>
      <c r="J58" s="35">
        <f t="shared" si="6"/>
        <v>0</v>
      </c>
      <c r="K58" s="35">
        <f t="shared" si="6"/>
        <v>0</v>
      </c>
      <c r="L58" s="35">
        <f t="shared" si="6"/>
        <v>0</v>
      </c>
      <c r="M58" s="35">
        <f t="shared" si="6"/>
        <v>0</v>
      </c>
      <c r="N58" s="35">
        <f t="shared" si="6"/>
        <v>0</v>
      </c>
      <c r="O58" s="35">
        <f t="shared" si="6"/>
        <v>0</v>
      </c>
      <c r="P58" s="35">
        <f t="shared" si="6"/>
        <v>0</v>
      </c>
      <c r="Q58" s="35">
        <f t="shared" si="6"/>
        <v>0</v>
      </c>
      <c r="R58" s="35">
        <f t="shared" si="6"/>
        <v>0</v>
      </c>
      <c r="S58" s="35">
        <f t="shared" si="6"/>
        <v>0</v>
      </c>
      <c r="T58" s="62">
        <f t="shared" si="6"/>
        <v>0</v>
      </c>
      <c r="U58" s="54">
        <f>SUM(U36,U41,U57)</f>
        <v>0</v>
      </c>
      <c r="V58" s="2" t="s">
        <v>14</v>
      </c>
    </row>
    <row r="59" spans="1:22" ht="18.75" customHeight="1" x14ac:dyDescent="0.15">
      <c r="A59" s="102" t="s">
        <v>115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t="s">
        <v>68</v>
      </c>
      <c r="U59" s="75" t="e">
        <f>U57/U58*5</f>
        <v>#DIV/0!</v>
      </c>
      <c r="V59" s="68" t="s">
        <v>66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8:D58"/>
    <mergeCell ref="A59:O59"/>
    <mergeCell ref="C50:D50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U42:V42"/>
    <mergeCell ref="A43:A57"/>
    <mergeCell ref="B43:B50"/>
    <mergeCell ref="C43:D43"/>
    <mergeCell ref="C44:D44"/>
    <mergeCell ref="C45:D45"/>
    <mergeCell ref="C46:D46"/>
    <mergeCell ref="C47:D47"/>
    <mergeCell ref="C48:D48"/>
    <mergeCell ref="C49:D49"/>
    <mergeCell ref="A42:D42"/>
    <mergeCell ref="F56:H56"/>
    <mergeCell ref="B57:D57"/>
    <mergeCell ref="I35:T35"/>
    <mergeCell ref="B37:D37"/>
    <mergeCell ref="B38:D38"/>
    <mergeCell ref="B39:D39"/>
    <mergeCell ref="B40:D40"/>
    <mergeCell ref="H24:H25"/>
    <mergeCell ref="B25:D25"/>
    <mergeCell ref="B36:D36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R19:R20"/>
    <mergeCell ref="S19:S20"/>
    <mergeCell ref="T19:T20"/>
    <mergeCell ref="U19:V20"/>
    <mergeCell ref="H22:H23"/>
    <mergeCell ref="J19:J20"/>
    <mergeCell ref="K19:K20"/>
    <mergeCell ref="L19:L20"/>
    <mergeCell ref="M19:M20"/>
    <mergeCell ref="N19:N20"/>
    <mergeCell ref="A21:A41"/>
    <mergeCell ref="B21:D21"/>
    <mergeCell ref="B22:D22"/>
    <mergeCell ref="F22:F23"/>
    <mergeCell ref="G22:G23"/>
    <mergeCell ref="B23:D23"/>
    <mergeCell ref="B24:D24"/>
    <mergeCell ref="F24:F25"/>
    <mergeCell ref="G24:G25"/>
    <mergeCell ref="B41:D41"/>
    <mergeCell ref="A18:H18"/>
    <mergeCell ref="A19:D20"/>
    <mergeCell ref="E19:E20"/>
    <mergeCell ref="F19:H19"/>
    <mergeCell ref="I19:I20"/>
    <mergeCell ref="M16:N16"/>
    <mergeCell ref="O16:Q16"/>
    <mergeCell ref="M17:N17"/>
    <mergeCell ref="O17:Q17"/>
    <mergeCell ref="P19:P20"/>
    <mergeCell ref="O19:O20"/>
    <mergeCell ref="Q19:Q20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16</vt:i4>
      </vt:variant>
    </vt:vector>
  </HeadingPairs>
  <TitlesOfParts>
    <vt:vector size="32" baseType="lpstr">
      <vt:lpstr>(小)愛西C</vt:lpstr>
      <vt:lpstr>(中)愛西C</vt:lpstr>
      <vt:lpstr>(小)八開C</vt:lpstr>
      <vt:lpstr>(中)八開C</vt:lpstr>
      <vt:lpstr>北河田小</vt:lpstr>
      <vt:lpstr>勝幡小</vt:lpstr>
      <vt:lpstr>草平小</vt:lpstr>
      <vt:lpstr>西川端小</vt:lpstr>
      <vt:lpstr>佐織中</vt:lpstr>
      <vt:lpstr>佐織西中</vt:lpstr>
      <vt:lpstr>★使用月入力★　　小学校（愛西案元データ)</vt:lpstr>
      <vt:lpstr>中学校（愛西案元データ）</vt:lpstr>
      <vt:lpstr>小学校（原本）</vt:lpstr>
      <vt:lpstr>中学校（原本）</vt:lpstr>
      <vt:lpstr>小学校（森田案)</vt:lpstr>
      <vt:lpstr>中学校（森田案）</vt:lpstr>
      <vt:lpstr>'(小)愛西C'!Print_Area</vt:lpstr>
      <vt:lpstr>'(小)八開C'!Print_Area</vt:lpstr>
      <vt:lpstr>'(中)愛西C'!Print_Area</vt:lpstr>
      <vt:lpstr>'(中)八開C'!Print_Area</vt:lpstr>
      <vt:lpstr>'★使用月入力★　　小学校（愛西案元データ)'!Print_Area</vt:lpstr>
      <vt:lpstr>佐織西中!Print_Area</vt:lpstr>
      <vt:lpstr>佐織中!Print_Area</vt:lpstr>
      <vt:lpstr>勝幡小!Print_Area</vt:lpstr>
      <vt:lpstr>'小学校（原本）'!Print_Area</vt:lpstr>
      <vt:lpstr>'小学校（森田案)'!Print_Area</vt:lpstr>
      <vt:lpstr>西川端小!Print_Area</vt:lpstr>
      <vt:lpstr>草平小!Print_Area</vt:lpstr>
      <vt:lpstr>'中学校（愛西案元データ）'!Print_Area</vt:lpstr>
      <vt:lpstr>'中学校（原本）'!Print_Area</vt:lpstr>
      <vt:lpstr>'中学校（森田案）'!Print_Area</vt:lpstr>
      <vt:lpstr>北河田小!Print_Area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学校給食センター 1</cp:lastModifiedBy>
  <cp:lastPrinted>2025-11-20T02:40:18Z</cp:lastPrinted>
  <dcterms:created xsi:type="dcterms:W3CDTF">2004-12-21T04:10:02Z</dcterms:created>
  <dcterms:modified xsi:type="dcterms:W3CDTF">2025-11-27T06:46:11Z</dcterms:modified>
</cp:coreProperties>
</file>